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ropbox\Pivot Table Course\"/>
    </mc:Choice>
  </mc:AlternateContent>
  <bookViews>
    <workbookView xWindow="0" yWindow="0" windowWidth="20490" windowHeight="9045"/>
  </bookViews>
  <sheets>
    <sheet name="Index" sheetId="1" r:id="rId1"/>
    <sheet name="Sheet3" sheetId="5" r:id="rId2"/>
    <sheet name="Sheet4" sheetId="6" r:id="rId3"/>
    <sheet name="Pivot1" sheetId="4" r:id="rId4"/>
    <sheet name="Data" sheetId="2" r:id="rId5"/>
  </sheets>
  <calcPr calcId="152511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2" l="1"/>
  <c r="L12" i="2"/>
  <c r="L13" i="2"/>
  <c r="L14" i="2"/>
  <c r="L15" i="2"/>
  <c r="L10" i="2"/>
  <c r="L5" i="2"/>
  <c r="L6" i="2"/>
  <c r="L7" i="2"/>
  <c r="L4" i="2"/>
  <c r="E53" i="2" l="1"/>
</calcChain>
</file>

<file path=xl/sharedStrings.xml><?xml version="1.0" encoding="utf-8"?>
<sst xmlns="http://schemas.openxmlformats.org/spreadsheetml/2006/main" count="940" uniqueCount="433">
  <si>
    <t>EMP Code</t>
  </si>
  <si>
    <t>Youlanda Davison  </t>
  </si>
  <si>
    <t>Siobhan Street  </t>
  </si>
  <si>
    <t>Gertrudis Room  </t>
  </si>
  <si>
    <t>Young Rott  </t>
  </si>
  <si>
    <t>Lenora Labree  </t>
  </si>
  <si>
    <t>Herlinda Lingo  </t>
  </si>
  <si>
    <t>Millard Popa  </t>
  </si>
  <si>
    <t>Ligia Givens  </t>
  </si>
  <si>
    <t>Jennette Pressman  </t>
  </si>
  <si>
    <t>Latesha Brazell  </t>
  </si>
  <si>
    <t>Cecile Madding  </t>
  </si>
  <si>
    <t>Ines Harman  </t>
  </si>
  <si>
    <t>Malcom Tewksbury  </t>
  </si>
  <si>
    <t>Tarsha Tiemann  </t>
  </si>
  <si>
    <t>Corene Serafini  </t>
  </si>
  <si>
    <t>Jen Sugarman  </t>
  </si>
  <si>
    <t>Katina Cambra  </t>
  </si>
  <si>
    <t>Hallie Galgano  </t>
  </si>
  <si>
    <t>Concha Blaker  </t>
  </si>
  <si>
    <t>Brian Hone  </t>
  </si>
  <si>
    <t>Aurelio Creasy  </t>
  </si>
  <si>
    <t>Booker Willette  </t>
  </si>
  <si>
    <t>Melynda Guse  </t>
  </si>
  <si>
    <t>Rosette Vincent  </t>
  </si>
  <si>
    <t>Ceola Roussel  </t>
  </si>
  <si>
    <t>Shenita Clerk  </t>
  </si>
  <si>
    <t>Josefa Bessler  </t>
  </si>
  <si>
    <t>Rochel Orloff  </t>
  </si>
  <si>
    <t>Rayford Gilleland  </t>
  </si>
  <si>
    <t>Jayme Northway  </t>
  </si>
  <si>
    <t>Rocky Buechner  </t>
  </si>
  <si>
    <t>Delta Troncoso  </t>
  </si>
  <si>
    <t>Treena Clara  </t>
  </si>
  <si>
    <t>Ellena Maple  </t>
  </si>
  <si>
    <t>Linsey Filer  </t>
  </si>
  <si>
    <t>Ethelyn Gendreau  </t>
  </si>
  <si>
    <t>Oliver Mauldin  </t>
  </si>
  <si>
    <t>Ayako Kleiman  </t>
  </si>
  <si>
    <t>Doreen Barbour  </t>
  </si>
  <si>
    <t>Lani Furlow  </t>
  </si>
  <si>
    <t>Robt Sliva  </t>
  </si>
  <si>
    <t>Sharonda Mero  </t>
  </si>
  <si>
    <t>Dani Keas  </t>
  </si>
  <si>
    <t>Leisha Wellner  </t>
  </si>
  <si>
    <t>Scarlet Kriegel  </t>
  </si>
  <si>
    <t>Coral Frew  </t>
  </si>
  <si>
    <t>Ashli Duclos  </t>
  </si>
  <si>
    <t>Quentin Hunn  </t>
  </si>
  <si>
    <t>America Shi  </t>
  </si>
  <si>
    <t>Laverna Kraft  </t>
  </si>
  <si>
    <t>EMP Name</t>
  </si>
  <si>
    <t>DOJ</t>
  </si>
  <si>
    <t>CTC</t>
  </si>
  <si>
    <t>Age</t>
  </si>
  <si>
    <t>Region</t>
  </si>
  <si>
    <t>East</t>
  </si>
  <si>
    <t>West</t>
  </si>
  <si>
    <t>North</t>
  </si>
  <si>
    <t>South</t>
  </si>
  <si>
    <t>Nikita Puzo  </t>
  </si>
  <si>
    <t>Weldon Wunsch  </t>
  </si>
  <si>
    <t>Lilla Hargett  </t>
  </si>
  <si>
    <t>Tracey Woodworth  </t>
  </si>
  <si>
    <t>Barbar Knobel  </t>
  </si>
  <si>
    <t>Elza Coonrod  </t>
  </si>
  <si>
    <t>Tenisha Plotkin  </t>
  </si>
  <si>
    <t>Hortense Craney  </t>
  </si>
  <si>
    <t>Lynna Wynter  </t>
  </si>
  <si>
    <t>Jacalyn Clymer  </t>
  </si>
  <si>
    <t>Elwood Buller  </t>
  </si>
  <si>
    <t>Judi Barsky  </t>
  </si>
  <si>
    <t>Vilma Sim  </t>
  </si>
  <si>
    <t>Gwenda Agnew  </t>
  </si>
  <si>
    <t>Collin Soler  </t>
  </si>
  <si>
    <t>Jamar Garett  </t>
  </si>
  <si>
    <t>Rachell Karle  </t>
  </si>
  <si>
    <t>Houston Munger  </t>
  </si>
  <si>
    <t>David Harshberger  </t>
  </si>
  <si>
    <t>Deidra Blomquist  </t>
  </si>
  <si>
    <t>Mariann Rendell  </t>
  </si>
  <si>
    <t>Adrianne Basler  </t>
  </si>
  <si>
    <t>Bud Hailey  </t>
  </si>
  <si>
    <t>Sally Reidy  </t>
  </si>
  <si>
    <t>Tamera Ospina  </t>
  </si>
  <si>
    <t>Contessa Knopf  </t>
  </si>
  <si>
    <t>Tabetha Santucci  </t>
  </si>
  <si>
    <t>Lottie Yong  </t>
  </si>
  <si>
    <t>Heide Grassi  </t>
  </si>
  <si>
    <t>Jesusita Inoue  </t>
  </si>
  <si>
    <t>Foster Gerena  </t>
  </si>
  <si>
    <t>Margret Kuyper  </t>
  </si>
  <si>
    <t>Reed Becher  </t>
  </si>
  <si>
    <t>Eusebia Reiss  </t>
  </si>
  <si>
    <t>Julian Evatt  </t>
  </si>
  <si>
    <t>Kallie Voisine  </t>
  </si>
  <si>
    <t>Kaci Corry  </t>
  </si>
  <si>
    <t>Nichelle Perro  </t>
  </si>
  <si>
    <t>Hellen Sevin  </t>
  </si>
  <si>
    <t>Dee Glasper  </t>
  </si>
  <si>
    <t>Latarsha Mcdonell  </t>
  </si>
  <si>
    <t>Deonna Heitmann  </t>
  </si>
  <si>
    <t>Brittanie Havel  </t>
  </si>
  <si>
    <t>Josefina Beaudry  </t>
  </si>
  <si>
    <t>Margo Axtell  </t>
  </si>
  <si>
    <t>Pa Mixer  </t>
  </si>
  <si>
    <t>Necole Glad  </t>
  </si>
  <si>
    <t>Louise Francia  </t>
  </si>
  <si>
    <t>Malcom Nez  </t>
  </si>
  <si>
    <t>Lonnie Neece  </t>
  </si>
  <si>
    <t>Inger Troutman  </t>
  </si>
  <si>
    <t>Sharan Packard  </t>
  </si>
  <si>
    <t>Ashlee Mccollum  </t>
  </si>
  <si>
    <t>Anibal Doan  </t>
  </si>
  <si>
    <t>Alvaro Rubottom  </t>
  </si>
  <si>
    <t>Marguerita Isler  </t>
  </si>
  <si>
    <t>Alfonso Erving  </t>
  </si>
  <si>
    <t>Remedios Lobel  </t>
  </si>
  <si>
    <t>Christena Say  </t>
  </si>
  <si>
    <t>Dorsey Verville  </t>
  </si>
  <si>
    <t>Kimi Harr  </t>
  </si>
  <si>
    <t>Vince Marty  </t>
  </si>
  <si>
    <t>Yasmin Welsch  </t>
  </si>
  <si>
    <t>Arianne Filippini  </t>
  </si>
  <si>
    <t>Denita Olivas  </t>
  </si>
  <si>
    <t>Enoch Hulse  </t>
  </si>
  <si>
    <t>Jenny Gassner  </t>
  </si>
  <si>
    <t>Ellen Pellegrini  </t>
  </si>
  <si>
    <t>Trinity Maddix  </t>
  </si>
  <si>
    <t>Brendan Fell  </t>
  </si>
  <si>
    <t>Katharine Maughan  </t>
  </si>
  <si>
    <t>Laurice Buffum  </t>
  </si>
  <si>
    <t>Krysten Neidig  </t>
  </si>
  <si>
    <t>Pablo Pellot  </t>
  </si>
  <si>
    <t>Trish Becton  </t>
  </si>
  <si>
    <t>Linda Fuller  </t>
  </si>
  <si>
    <t>Sarai Pergande  </t>
  </si>
  <si>
    <t>Cori Dodge  </t>
  </si>
  <si>
    <t>Elza Workman  </t>
  </si>
  <si>
    <t>Ricky Tony  </t>
  </si>
  <si>
    <t>Nina Mastrangelo  </t>
  </si>
  <si>
    <t>Evalyn Kittle  </t>
  </si>
  <si>
    <t>Ai Hug  </t>
  </si>
  <si>
    <t>Casie Amaral  </t>
  </si>
  <si>
    <t>Rebbeca Chafin  </t>
  </si>
  <si>
    <t>Jacalyn Jorden  </t>
  </si>
  <si>
    <t>Granville Deloatch  </t>
  </si>
  <si>
    <t>Ambrose Cowens  </t>
  </si>
  <si>
    <t>Genny Liberto  </t>
  </si>
  <si>
    <t>Hwa Mcdole  </t>
  </si>
  <si>
    <t>Vicenta Bond  </t>
  </si>
  <si>
    <t>Brianna Minardi  </t>
  </si>
  <si>
    <t>Shawnee Bibby  </t>
  </si>
  <si>
    <t>Forrest Fugate  </t>
  </si>
  <si>
    <t>Kirk Farabaugh  </t>
  </si>
  <si>
    <t>Terica Larose  </t>
  </si>
  <si>
    <t>Napoleon Kime  </t>
  </si>
  <si>
    <t>Danielle Dacruz  </t>
  </si>
  <si>
    <t>Ardith Gorelick  </t>
  </si>
  <si>
    <t>Kaylene Bluhm  </t>
  </si>
  <si>
    <t>Claude Kapinos  </t>
  </si>
  <si>
    <t>Phillip Zanders  </t>
  </si>
  <si>
    <t>Lorita Mendelsohn  </t>
  </si>
  <si>
    <t>Zetta Trees  </t>
  </si>
  <si>
    <t>Ngoc Goers  </t>
  </si>
  <si>
    <t>Melodee Nix  </t>
  </si>
  <si>
    <t>Boyce Wightman  </t>
  </si>
  <si>
    <t>Naoma Leith  </t>
  </si>
  <si>
    <t>Aileen Jandreau  </t>
  </si>
  <si>
    <t>Rita Dotson  </t>
  </si>
  <si>
    <t>Rosita Newburn  </t>
  </si>
  <si>
    <t>Maybelle Huffstetler  </t>
  </si>
  <si>
    <t>Reed Ferrari  </t>
  </si>
  <si>
    <t>Sanford Parkman  </t>
  </si>
  <si>
    <t>Teresa Mahabir  </t>
  </si>
  <si>
    <t>Kristofer Whitely  </t>
  </si>
  <si>
    <t>Pedro Kuhlman  </t>
  </si>
  <si>
    <t>Genna Gander  </t>
  </si>
  <si>
    <t>Patria Urich  </t>
  </si>
  <si>
    <t>Arlyne Brand  </t>
  </si>
  <si>
    <t>Rosina Betancourt  </t>
  </si>
  <si>
    <t>Kirstin Sarmiento  </t>
  </si>
  <si>
    <t>Dorine Nordstrom  </t>
  </si>
  <si>
    <t>Shyla Mccaleb  </t>
  </si>
  <si>
    <t>Alexia Rumore  </t>
  </si>
  <si>
    <t>Arnita Sheridan  </t>
  </si>
  <si>
    <t>Renae Hunsberger  </t>
  </si>
  <si>
    <t>Gwyn Peete  </t>
  </si>
  <si>
    <t>Karina Benjamin  </t>
  </si>
  <si>
    <t>Leora Crossan  </t>
  </si>
  <si>
    <t>Stacia Labarre  </t>
  </si>
  <si>
    <t>Tyesha Tripodi  </t>
  </si>
  <si>
    <t>Hortense Mcnab  </t>
  </si>
  <si>
    <t>Sharleen Mcintire  </t>
  </si>
  <si>
    <t>Jana March  </t>
  </si>
  <si>
    <t>Roslyn Blowe  </t>
  </si>
  <si>
    <t>Huey Cousino  </t>
  </si>
  <si>
    <t>Claretha Branscome  </t>
  </si>
  <si>
    <t>Therese Burket  </t>
  </si>
  <si>
    <t>Willia Kite  </t>
  </si>
  <si>
    <t>Mika Delorme  </t>
  </si>
  <si>
    <t>Patricia Albers  </t>
  </si>
  <si>
    <t>Shelton Boozer  </t>
  </si>
  <si>
    <t>Madie Holloway  </t>
  </si>
  <si>
    <t>Chantel Colella  </t>
  </si>
  <si>
    <t>Ok Catron  </t>
  </si>
  <si>
    <t>Dante Slusher  </t>
  </si>
  <si>
    <t>Karima Hane  </t>
  </si>
  <si>
    <t>Dwight Whetzel  </t>
  </si>
  <si>
    <t>Kera Curren  </t>
  </si>
  <si>
    <t>EMP8345</t>
  </si>
  <si>
    <t>EMP2119</t>
  </si>
  <si>
    <t>EMP3774</t>
  </si>
  <si>
    <t>EMP6327</t>
  </si>
  <si>
    <t>EMP1778</t>
  </si>
  <si>
    <t>EMP8355</t>
  </si>
  <si>
    <t>EMP2909</t>
  </si>
  <si>
    <t>EMP6750</t>
  </si>
  <si>
    <t>EMP521</t>
  </si>
  <si>
    <t>EMP1209</t>
  </si>
  <si>
    <t>EMP3847</t>
  </si>
  <si>
    <t>EMP5982</t>
  </si>
  <si>
    <t>EMP305</t>
  </si>
  <si>
    <t>EMP1397</t>
  </si>
  <si>
    <t>EMP8374</t>
  </si>
  <si>
    <t>EMP4069</t>
  </si>
  <si>
    <t>EMP8844</t>
  </si>
  <si>
    <t>EMP549</t>
  </si>
  <si>
    <t>EMP8794</t>
  </si>
  <si>
    <t>EMP4012</t>
  </si>
  <si>
    <t>EMP6714</t>
  </si>
  <si>
    <t>EMP903</t>
  </si>
  <si>
    <t>EMP4695</t>
  </si>
  <si>
    <t>EMP1129</t>
  </si>
  <si>
    <t>EMP3507</t>
  </si>
  <si>
    <t>EMP4488</t>
  </si>
  <si>
    <t>EMP4260</t>
  </si>
  <si>
    <t>EMP6347</t>
  </si>
  <si>
    <t>EMP4504</t>
  </si>
  <si>
    <t>EMP5695</t>
  </si>
  <si>
    <t>EMP4191</t>
  </si>
  <si>
    <t>EMP5558</t>
  </si>
  <si>
    <t>EMP6700</t>
  </si>
  <si>
    <t>EMP6590</t>
  </si>
  <si>
    <t>EMP2643</t>
  </si>
  <si>
    <t>EMP4646</t>
  </si>
  <si>
    <t>EMP4523</t>
  </si>
  <si>
    <t>EMP6528</t>
  </si>
  <si>
    <t>EMP4377</t>
  </si>
  <si>
    <t>EMP5573</t>
  </si>
  <si>
    <t>EMP8750</t>
  </si>
  <si>
    <t>EMP9071</t>
  </si>
  <si>
    <t>EMP9142</t>
  </si>
  <si>
    <t>EMP6130</t>
  </si>
  <si>
    <t>EMP7630</t>
  </si>
  <si>
    <t>EMP7109</t>
  </si>
  <si>
    <t>EMP5791</t>
  </si>
  <si>
    <t>EMP6864</t>
  </si>
  <si>
    <t>EMP9401</t>
  </si>
  <si>
    <t>EMP6986</t>
  </si>
  <si>
    <t>EMP4116</t>
  </si>
  <si>
    <t>EMP4500</t>
  </si>
  <si>
    <t>EMP1069</t>
  </si>
  <si>
    <t>EMP3453</t>
  </si>
  <si>
    <t>EMP6025</t>
  </si>
  <si>
    <t>EMP3311</t>
  </si>
  <si>
    <t>EMP9736</t>
  </si>
  <si>
    <t>EMP9519</t>
  </si>
  <si>
    <t>EMP8301</t>
  </si>
  <si>
    <t>EMP8423</t>
  </si>
  <si>
    <t>EMP7835</t>
  </si>
  <si>
    <t>EMP263</t>
  </si>
  <si>
    <t>EMP6370</t>
  </si>
  <si>
    <t>EMP2592</t>
  </si>
  <si>
    <t>EMP9383</t>
  </si>
  <si>
    <t>EMP9576</t>
  </si>
  <si>
    <t>EMP9583</t>
  </si>
  <si>
    <t>EMP6752</t>
  </si>
  <si>
    <t>EMP4084</t>
  </si>
  <si>
    <t>EMP9365</t>
  </si>
  <si>
    <t>EMP159</t>
  </si>
  <si>
    <t>EMP7002</t>
  </si>
  <si>
    <t>EMP3984</t>
  </si>
  <si>
    <t>EMP5888</t>
  </si>
  <si>
    <t>EMP5098</t>
  </si>
  <si>
    <t>EMP2015</t>
  </si>
  <si>
    <t>EMP7521</t>
  </si>
  <si>
    <t>EMP9342</t>
  </si>
  <si>
    <t>EMP8945</t>
  </si>
  <si>
    <t>EMP4591</t>
  </si>
  <si>
    <t>EMP1598</t>
  </si>
  <si>
    <t>EMP4901</t>
  </si>
  <si>
    <t>EMP7042</t>
  </si>
  <si>
    <t>EMP1431</t>
  </si>
  <si>
    <t>EMP8648</t>
  </si>
  <si>
    <t>EMP8576</t>
  </si>
  <si>
    <t>EMP9568</t>
  </si>
  <si>
    <t>EMP3748</t>
  </si>
  <si>
    <t>EMP429</t>
  </si>
  <si>
    <t>EMP6091</t>
  </si>
  <si>
    <t>EMP4057</t>
  </si>
  <si>
    <t>EMP9646</t>
  </si>
  <si>
    <t>EMP3572</t>
  </si>
  <si>
    <t>EMP2609</t>
  </si>
  <si>
    <t>EMP628</t>
  </si>
  <si>
    <t>EMP5187</t>
  </si>
  <si>
    <t>EMP2854</t>
  </si>
  <si>
    <t>EMP4149</t>
  </si>
  <si>
    <t>EMP5849</t>
  </si>
  <si>
    <t>EMP8745</t>
  </si>
  <si>
    <t>EMP8513</t>
  </si>
  <si>
    <t>EMP7442</t>
  </si>
  <si>
    <t>EMP7917</t>
  </si>
  <si>
    <t>EMP2207</t>
  </si>
  <si>
    <t>EMP1354</t>
  </si>
  <si>
    <t>EMP2781</t>
  </si>
  <si>
    <t>EMP4614</t>
  </si>
  <si>
    <t>EMP231</t>
  </si>
  <si>
    <t>EMP290</t>
  </si>
  <si>
    <t>EMP7193</t>
  </si>
  <si>
    <t>EMP3261</t>
  </si>
  <si>
    <t>EMP388</t>
  </si>
  <si>
    <t>EMP5127</t>
  </si>
  <si>
    <t>EMP414</t>
  </si>
  <si>
    <t>EMP222</t>
  </si>
  <si>
    <t>EMP7357</t>
  </si>
  <si>
    <t>EMP7403</t>
  </si>
  <si>
    <t>EMP7270</t>
  </si>
  <si>
    <t>EMP8998</t>
  </si>
  <si>
    <t>EMP1808</t>
  </si>
  <si>
    <t>EMP655</t>
  </si>
  <si>
    <t>EMP2876</t>
  </si>
  <si>
    <t>EMP9569</t>
  </si>
  <si>
    <t>EMP9149</t>
  </si>
  <si>
    <t>EMP4183</t>
  </si>
  <si>
    <t>EMP5341</t>
  </si>
  <si>
    <t>EMP8740</t>
  </si>
  <si>
    <t>EMP8214</t>
  </si>
  <si>
    <t>EMP5581</t>
  </si>
  <si>
    <t>EMP5364</t>
  </si>
  <si>
    <t>EMP1915</t>
  </si>
  <si>
    <t>EMP2375</t>
  </si>
  <si>
    <t>EMP646</t>
  </si>
  <si>
    <t>EMP6650</t>
  </si>
  <si>
    <t>EMP437</t>
  </si>
  <si>
    <t>EMP7453</t>
  </si>
  <si>
    <t>EMP5526</t>
  </si>
  <si>
    <t>EMP9687</t>
  </si>
  <si>
    <t>EMP8250</t>
  </si>
  <si>
    <t>EMP4896</t>
  </si>
  <si>
    <t>EMP8297</t>
  </si>
  <si>
    <t>EMP9298</t>
  </si>
  <si>
    <t>EMP442</t>
  </si>
  <si>
    <t>EMP4759</t>
  </si>
  <si>
    <t>EMP7579</t>
  </si>
  <si>
    <t>EMP3029</t>
  </si>
  <si>
    <t>EMP250</t>
  </si>
  <si>
    <t>EMP6084</t>
  </si>
  <si>
    <t>EMP3246</t>
  </si>
  <si>
    <t>EMP9975</t>
  </si>
  <si>
    <t>EMP9945</t>
  </si>
  <si>
    <t>EMP7110</t>
  </si>
  <si>
    <t>EMP7567</t>
  </si>
  <si>
    <t>EMP7993</t>
  </si>
  <si>
    <t>EMP4267</t>
  </si>
  <si>
    <t>EMP5090</t>
  </si>
  <si>
    <t>EMP8887</t>
  </si>
  <si>
    <t>EMP8818</t>
  </si>
  <si>
    <t>EMP3065</t>
  </si>
  <si>
    <t>EMP6325</t>
  </si>
  <si>
    <t>EMP248</t>
  </si>
  <si>
    <t>EMP3920</t>
  </si>
  <si>
    <t>EMP9266</t>
  </si>
  <si>
    <t>EMP886</t>
  </si>
  <si>
    <t>EMP7355</t>
  </si>
  <si>
    <t>EMP2158</t>
  </si>
  <si>
    <t>EMP7138</t>
  </si>
  <si>
    <t>EMP9789</t>
  </si>
  <si>
    <t>EMP4208</t>
  </si>
  <si>
    <t>EMP1105</t>
  </si>
  <si>
    <t>EMP8340</t>
  </si>
  <si>
    <t>EMP993</t>
  </si>
  <si>
    <t>EMP2304</t>
  </si>
  <si>
    <t>EMP7967</t>
  </si>
  <si>
    <t>EMP8241</t>
  </si>
  <si>
    <t>EMP9205</t>
  </si>
  <si>
    <t>EMP9138</t>
  </si>
  <si>
    <t>EMP7608</t>
  </si>
  <si>
    <t>EMP4252</t>
  </si>
  <si>
    <t>EMP3428</t>
  </si>
  <si>
    <t>EMP9240</t>
  </si>
  <si>
    <t>EMP5897</t>
  </si>
  <si>
    <t>EMP2583</t>
  </si>
  <si>
    <t>EMP2259</t>
  </si>
  <si>
    <t>EMP4111</t>
  </si>
  <si>
    <t>EMP2548</t>
  </si>
  <si>
    <t>EMP5951</t>
  </si>
  <si>
    <t>EMP7576</t>
  </si>
  <si>
    <t>EMP1341</t>
  </si>
  <si>
    <t>EMP1764</t>
  </si>
  <si>
    <t>EMP9997</t>
  </si>
  <si>
    <t>EMP7244</t>
  </si>
  <si>
    <t>EMP1143</t>
  </si>
  <si>
    <t>EMP236</t>
  </si>
  <si>
    <t>EMP5757</t>
  </si>
  <si>
    <t>EMP4527</t>
  </si>
  <si>
    <t>EMP6867</t>
  </si>
  <si>
    <t>EMP5025</t>
  </si>
  <si>
    <t>EMP8488</t>
  </si>
  <si>
    <t>EMP6280</t>
  </si>
  <si>
    <t>Marketing</t>
  </si>
  <si>
    <t>Operations</t>
  </si>
  <si>
    <t>International Ops</t>
  </si>
  <si>
    <t>Finance</t>
  </si>
  <si>
    <t>Admin</t>
  </si>
  <si>
    <t>Support</t>
  </si>
  <si>
    <t>Dept</t>
  </si>
  <si>
    <t>Total CTC</t>
  </si>
  <si>
    <t>Avg Age</t>
  </si>
  <si>
    <t>Region Wise Age or CTC</t>
  </si>
  <si>
    <t>Dept Wise Age or CTC</t>
  </si>
  <si>
    <t>YoY analysis of total employees</t>
  </si>
  <si>
    <t>YoY analysis of CTC</t>
  </si>
  <si>
    <t>Age Interval wise Compensation</t>
  </si>
  <si>
    <t>You can analyse any of the Following</t>
  </si>
  <si>
    <t>Region &amp; Dept Wise Age or CTC</t>
  </si>
  <si>
    <t>YoY analysis of average age of the company</t>
  </si>
  <si>
    <t>EMP1</t>
  </si>
  <si>
    <t>Chandeep Chhabra</t>
  </si>
  <si>
    <t>Column Labels</t>
  </si>
  <si>
    <t>Grand Total</t>
  </si>
  <si>
    <t>Row Labels</t>
  </si>
  <si>
    <t>Sum of 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</si>
</sst>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$\ #,##0;"/>
    <numFmt numFmtId="165" formatCode="\$\ #,##0.0;"/>
    <numFmt numFmtId="166" formatCode="#,##0.0"/>
  </numFmts>
  <fonts count="5" x14ac:knownFonts="1">
    <font>
      <sz val="11"/>
      <color theme="1"/>
      <name val="Calibri Light"/>
      <family val="2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1"/>
      <name val="Calibri Light"/>
      <family val="2"/>
    </font>
    <font>
      <sz val="12"/>
      <color rgb="FFFF0000"/>
      <name val="Kristen ITC"/>
      <family val="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2" fillId="0" borderId="0" xfId="0" applyFon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15" fontId="1" fillId="0" borderId="0" xfId="0" applyNumberFormat="1" applyFont="1"/>
    <xf numFmtId="164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166" fontId="0" fillId="0" borderId="0" xfId="0" applyNumberFormat="1" applyFont="1"/>
    <xf numFmtId="165" fontId="0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164" formatCode="\$\ #,##0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  <numFmt numFmtId="20" formatCode="dd/m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.png"/><Relationship Id="rId1" Type="http://schemas.openxmlformats.org/officeDocument/2006/relationships/hyperlink" Target="http://www.goodly.co.in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hyperlink" Target="http://www.goodly.co.i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1</xdr:row>
      <xdr:rowOff>95250</xdr:rowOff>
    </xdr:from>
    <xdr:ext cx="3231397" cy="1137234"/>
    <xdr:sp macro="" textlink="">
      <xdr:nvSpPr>
        <xdr:cNvPr id="2" name="TextBox 1"/>
        <xdr:cNvSpPr txBox="1"/>
      </xdr:nvSpPr>
      <xdr:spPr>
        <a:xfrm>
          <a:off x="1019175" y="285750"/>
          <a:ext cx="3231397" cy="1137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80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2800" baseline="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4000" baseline="0">
              <a:solidFill>
                <a:schemeClr val="accent1">
                  <a:lumMod val="20000"/>
                  <a:lumOff val="80000"/>
                </a:schemeClr>
              </a:solidFill>
              <a:latin typeface="Arial Rounded MT Bold" panose="020F0704030504030204" pitchFamily="34" charset="0"/>
            </a:rPr>
            <a:t>Pivot Tables</a:t>
          </a:r>
          <a:endParaRPr lang="en-IN" sz="4000">
            <a:solidFill>
              <a:schemeClr val="accent1">
                <a:lumMod val="20000"/>
                <a:lumOff val="80000"/>
              </a:schemeClr>
            </a:solidFill>
            <a:latin typeface="Arial Rounded MT Bold" panose="020F0704030504030204" pitchFamily="34" charset="0"/>
          </a:endParaRPr>
        </a:p>
      </xdr:txBody>
    </xdr:sp>
    <xdr:clientData/>
  </xdr:oneCellAnchor>
  <xdr:twoCellAnchor>
    <xdr:from>
      <xdr:col>1</xdr:col>
      <xdr:colOff>104775</xdr:colOff>
      <xdr:row>2</xdr:row>
      <xdr:rowOff>161925</xdr:rowOff>
    </xdr:from>
    <xdr:to>
      <xdr:col>2</xdr:col>
      <xdr:colOff>125075</xdr:colOff>
      <xdr:row>6</xdr:row>
      <xdr:rowOff>114300</xdr:rowOff>
    </xdr:to>
    <xdr:grpSp>
      <xdr:nvGrpSpPr>
        <xdr:cNvPr id="8" name="Group 7"/>
        <xdr:cNvGrpSpPr/>
      </xdr:nvGrpSpPr>
      <xdr:grpSpPr>
        <a:xfrm>
          <a:off x="304800" y="542925"/>
          <a:ext cx="706100" cy="714375"/>
          <a:chOff x="6000750" y="1466850"/>
          <a:chExt cx="2438400" cy="2466975"/>
        </a:xfrm>
      </xdr:grpSpPr>
      <xdr:sp macro="" textlink="">
        <xdr:nvSpPr>
          <xdr:cNvPr id="3" name="Rounded Rectangle 2"/>
          <xdr:cNvSpPr/>
        </xdr:nvSpPr>
        <xdr:spPr>
          <a:xfrm>
            <a:off x="6029325" y="1524000"/>
            <a:ext cx="2409825" cy="2409825"/>
          </a:xfrm>
          <a:prstGeom prst="roundRect">
            <a:avLst>
              <a:gd name="adj" fmla="val 7314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4" name="Rectangle 3"/>
          <xdr:cNvSpPr/>
        </xdr:nvSpPr>
        <xdr:spPr>
          <a:xfrm>
            <a:off x="6181725" y="1695450"/>
            <a:ext cx="4953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5" name="Rectangle 4"/>
          <xdr:cNvSpPr/>
        </xdr:nvSpPr>
        <xdr:spPr>
          <a:xfrm>
            <a:off x="6791325" y="169545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6" name="Rectangle 5"/>
          <xdr:cNvSpPr/>
        </xdr:nvSpPr>
        <xdr:spPr>
          <a:xfrm rot="5400000">
            <a:off x="5686425" y="278130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7" name="Arc 6"/>
          <xdr:cNvSpPr/>
        </xdr:nvSpPr>
        <xdr:spPr>
          <a:xfrm rot="5400000">
            <a:off x="6000750" y="1466850"/>
            <a:ext cx="2066925" cy="2066925"/>
          </a:xfrm>
          <a:prstGeom prst="arc">
            <a:avLst/>
          </a:prstGeom>
          <a:ln w="19050">
            <a:solidFill>
              <a:schemeClr val="bg1">
                <a:lumMod val="50000"/>
              </a:schemeClr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oneCellAnchor>
    <xdr:from>
      <xdr:col>7</xdr:col>
      <xdr:colOff>257175</xdr:colOff>
      <xdr:row>9</xdr:row>
      <xdr:rowOff>66675</xdr:rowOff>
    </xdr:from>
    <xdr:ext cx="2916504" cy="433452"/>
    <xdr:sp macro="" textlink="">
      <xdr:nvSpPr>
        <xdr:cNvPr id="9" name="TextBox 8"/>
        <xdr:cNvSpPr txBox="1"/>
      </xdr:nvSpPr>
      <xdr:spPr>
        <a:xfrm>
          <a:off x="4572000" y="1781175"/>
          <a:ext cx="2916504" cy="433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000">
              <a:solidFill>
                <a:schemeClr val="accent1">
                  <a:lumMod val="20000"/>
                  <a:lumOff val="80000"/>
                </a:schemeClr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A free video course from </a:t>
          </a:r>
        </a:p>
      </xdr:txBody>
    </xdr:sp>
    <xdr:clientData/>
  </xdr:oneCellAnchor>
  <xdr:twoCellAnchor editAs="oneCell">
    <xdr:from>
      <xdr:col>9</xdr:col>
      <xdr:colOff>2010</xdr:colOff>
      <xdr:row>11</xdr:row>
      <xdr:rowOff>104389</xdr:rowOff>
    </xdr:from>
    <xdr:to>
      <xdr:col>9</xdr:col>
      <xdr:colOff>685645</xdr:colOff>
      <xdr:row>13</xdr:row>
      <xdr:rowOff>126591</xdr:rowOff>
    </xdr:to>
    <xdr:pic>
      <xdr:nvPicPr>
        <xdr:cNvPr id="11" name="Picture 10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435" y="2199889"/>
          <a:ext cx="683635" cy="403202"/>
        </a:xfrm>
        <a:prstGeom prst="rect">
          <a:avLst/>
        </a:prstGeom>
      </xdr:spPr>
    </xdr:pic>
    <xdr:clientData/>
  </xdr:twoCellAnchor>
  <xdr:oneCellAnchor>
    <xdr:from>
      <xdr:col>8</xdr:col>
      <xdr:colOff>372428</xdr:colOff>
      <xdr:row>13</xdr:row>
      <xdr:rowOff>133350</xdr:rowOff>
    </xdr:from>
    <xdr:ext cx="1314399" cy="280205"/>
    <xdr:sp macro="" textlink="">
      <xdr:nvSpPr>
        <xdr:cNvPr id="13" name="TextBox 12">
          <a:hlinkClick xmlns:r="http://schemas.openxmlformats.org/officeDocument/2006/relationships" r:id="rId1"/>
        </xdr:cNvPr>
        <xdr:cNvSpPr txBox="1"/>
      </xdr:nvSpPr>
      <xdr:spPr>
        <a:xfrm>
          <a:off x="5373053" y="2609850"/>
          <a:ext cx="131439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0">
              <a:solidFill>
                <a:schemeClr val="accent1">
                  <a:lumMod val="20000"/>
                  <a:lumOff val="80000"/>
                </a:schemeClr>
              </a:solidFill>
              <a:latin typeface="+mn-lt"/>
              <a:cs typeface="Segoe UI Light" panose="020B0502040204020203" pitchFamily="34" charset="0"/>
            </a:rPr>
            <a:t>www.goodly.co.in</a:t>
          </a:r>
        </a:p>
      </xdr:txBody>
    </xdr:sp>
    <xdr:clientData/>
  </xdr:oneCellAnchor>
  <xdr:twoCellAnchor>
    <xdr:from>
      <xdr:col>13</xdr:col>
      <xdr:colOff>609600</xdr:colOff>
      <xdr:row>13</xdr:row>
      <xdr:rowOff>19050</xdr:rowOff>
    </xdr:from>
    <xdr:to>
      <xdr:col>18</xdr:col>
      <xdr:colOff>504825</xdr:colOff>
      <xdr:row>27</xdr:row>
      <xdr:rowOff>104775</xdr:rowOff>
    </xdr:to>
    <xdr:sp macro="" textlink="">
      <xdr:nvSpPr>
        <xdr:cNvPr id="20" name="Rounded Rectangle 19"/>
        <xdr:cNvSpPr/>
      </xdr:nvSpPr>
      <xdr:spPr>
        <a:xfrm>
          <a:off x="9039225" y="2495550"/>
          <a:ext cx="3324225" cy="2752725"/>
        </a:xfrm>
        <a:prstGeom prst="roundRect">
          <a:avLst>
            <a:gd name="adj" fmla="val 8130"/>
          </a:avLst>
        </a:prstGeom>
        <a:solidFill>
          <a:schemeClr val="accent1">
            <a:lumMod val="20000"/>
            <a:lumOff val="80000"/>
          </a:schemeClr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IN" sz="160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Part 1</a:t>
          </a:r>
        </a:p>
        <a:p>
          <a:pPr algn="ctr"/>
          <a:endParaRPr lang="en-IN" sz="60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Introduction - What is a Pivot Table ? </a:t>
          </a:r>
        </a:p>
        <a:p>
          <a:pPr algn="l"/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Pivot Table Prework 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Ideal data for Pivot Table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Visualizing the end report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Recommended Pivot Tables</a:t>
          </a:r>
        </a:p>
        <a:p>
          <a:pPr algn="l"/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050" b="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Creating your first Pivot Table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Pivot Table Shortcuts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Combining Tables with Pivot Tables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Refreshing Pivot Tables with Macros</a:t>
          </a:r>
        </a:p>
        <a:p>
          <a:pPr marL="171450" indent="-171450" algn="l">
            <a:buFont typeface="Arial" panose="020B0604020202020204" pitchFamily="34" charset="0"/>
            <a:buChar char="•"/>
          </a:pPr>
          <a:r>
            <a:rPr lang="en-IN" sz="105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Showing details for calcualtions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0</xdr:rowOff>
    </xdr:from>
    <xdr:to>
      <xdr:col>2</xdr:col>
      <xdr:colOff>1136430</xdr:colOff>
      <xdr:row>1</xdr:row>
      <xdr:rowOff>43339</xdr:rowOff>
    </xdr:to>
    <xdr:sp macro="" textlink="">
      <xdr:nvSpPr>
        <xdr:cNvPr id="2" name="TextBox 1"/>
        <xdr:cNvSpPr txBox="1"/>
      </xdr:nvSpPr>
      <xdr:spPr>
        <a:xfrm>
          <a:off x="0" y="0"/>
          <a:ext cx="2012730" cy="7386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800" b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1800" b="0" baseline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2400" baseline="0">
              <a:solidFill>
                <a:srgbClr val="00B0F0"/>
              </a:solidFill>
              <a:latin typeface="Arial Rounded MT Bold" panose="020F0704030504030204" pitchFamily="34" charset="0"/>
            </a:rPr>
            <a:t>Pivot Tables</a:t>
          </a:r>
          <a:endParaRPr lang="en-IN" sz="2400">
            <a:solidFill>
              <a:srgbClr val="00B0F0"/>
            </a:solidFill>
            <a:latin typeface="Arial Rounded MT Bold" panose="020F0704030504030204" pitchFamily="34" charset="0"/>
          </a:endParaRPr>
        </a:p>
      </xdr:txBody>
    </xdr:sp>
    <xdr:clientData/>
  </xdr:twoCellAnchor>
  <xdr:twoCellAnchor editAs="absolute">
    <xdr:from>
      <xdr:col>3</xdr:col>
      <xdr:colOff>329435</xdr:colOff>
      <xdr:row>0</xdr:row>
      <xdr:rowOff>140105</xdr:rowOff>
    </xdr:from>
    <xdr:to>
      <xdr:col>3</xdr:col>
      <xdr:colOff>796369</xdr:colOff>
      <xdr:row>0</xdr:row>
      <xdr:rowOff>415498</xdr:rowOff>
    </xdr:to>
    <xdr:pic>
      <xdr:nvPicPr>
        <xdr:cNvPr id="15" name="Picture 14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1610" y="140105"/>
          <a:ext cx="466934" cy="275393"/>
        </a:xfrm>
        <a:prstGeom prst="rect">
          <a:avLst/>
        </a:prstGeom>
      </xdr:spPr>
    </xdr:pic>
    <xdr:clientData/>
  </xdr:twoCellAnchor>
  <xdr:twoCellAnchor editAs="absolute">
    <xdr:from>
      <xdr:col>3</xdr:col>
      <xdr:colOff>10478</xdr:colOff>
      <xdr:row>0</xdr:row>
      <xdr:rowOff>381386</xdr:rowOff>
    </xdr:from>
    <xdr:to>
      <xdr:col>4</xdr:col>
      <xdr:colOff>60359</xdr:colOff>
      <xdr:row>0</xdr:row>
      <xdr:rowOff>644278</xdr:rowOff>
    </xdr:to>
    <xdr:sp macro="" textlink="">
      <xdr:nvSpPr>
        <xdr:cNvPr id="16" name="TextBox 15">
          <a:hlinkClick xmlns:r="http://schemas.openxmlformats.org/officeDocument/2006/relationships" r:id="rId1"/>
        </xdr:cNvPr>
        <xdr:cNvSpPr txBox="1"/>
      </xdr:nvSpPr>
      <xdr:spPr>
        <a:xfrm>
          <a:off x="2172653" y="381386"/>
          <a:ext cx="1126206" cy="2628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000" b="0">
              <a:solidFill>
                <a:schemeClr val="tx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www.goodly.co.in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andeep Chhabra" refreshedDate="42116.554268749998" createdVersion="5" refreshedVersion="5" minRefreshableVersion="3" recordCount="200">
  <cacheSource type="worksheet">
    <worksheetSource name="Data"/>
  </cacheSource>
  <cacheFields count="7">
    <cacheField name="EMP Code" numFmtId="0">
      <sharedItems/>
    </cacheField>
    <cacheField name="EMP Name" numFmtId="0">
      <sharedItems/>
    </cacheField>
    <cacheField name="Dept" numFmtId="0">
      <sharedItems count="6">
        <s v="Finance"/>
        <s v="International Ops"/>
        <s v="Operations"/>
        <s v="Support"/>
        <s v="Admin"/>
        <s v="Marketing"/>
      </sharedItems>
    </cacheField>
    <cacheField name="DOJ" numFmtId="15">
      <sharedItems containsSemiMixedTypes="0" containsNonDate="0" containsDate="1" containsString="0" minDate="1909-03-03T00:00:00" maxDate="2009-03-19T00:00:00"/>
    </cacheField>
    <cacheField name="CTC" numFmtId="164">
      <sharedItems containsSemiMixedTypes="0" containsString="0" containsNumber="1" containsInteger="1" minValue="50100" maxValue="2472600"/>
    </cacheField>
    <cacheField name="Age" numFmtId="0">
      <sharedItems containsSemiMixedTypes="0" containsString="0" containsNumber="1" containsInteger="1" minValue="24" maxValue="56"/>
    </cacheField>
    <cacheField name="Region" numFmtId="0">
      <sharedItems count="4">
        <s v="West"/>
        <s v="East"/>
        <s v="North"/>
        <s v="South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">
  <r>
    <s v="EMP8345"/>
    <s v="Youlanda Davison  "/>
    <x v="0"/>
    <d v="2007-11-20T00:00:00"/>
    <n v="1741600"/>
    <n v="55"/>
    <x v="0"/>
  </r>
  <r>
    <s v="EMP2119"/>
    <s v="Siobhan Street  "/>
    <x v="1"/>
    <d v="1997-05-01T00:00:00"/>
    <n v="1491900"/>
    <n v="29"/>
    <x v="0"/>
  </r>
  <r>
    <s v="EMP3774"/>
    <s v="Gertrudis Room  "/>
    <x v="2"/>
    <d v="1992-10-21T00:00:00"/>
    <n v="770500"/>
    <n v="54"/>
    <x v="1"/>
  </r>
  <r>
    <s v="EMP6327"/>
    <s v="Young Rott  "/>
    <x v="3"/>
    <d v="2007-08-22T00:00:00"/>
    <n v="669300"/>
    <n v="30"/>
    <x v="0"/>
  </r>
  <r>
    <s v="EMP1778"/>
    <s v="Lenora Labree  "/>
    <x v="3"/>
    <d v="1983-08-31T00:00:00"/>
    <n v="2021100"/>
    <n v="47"/>
    <x v="2"/>
  </r>
  <r>
    <s v="EMP8355"/>
    <s v="Herlinda Lingo  "/>
    <x v="0"/>
    <d v="2004-09-21T00:00:00"/>
    <n v="709600"/>
    <n v="32"/>
    <x v="2"/>
  </r>
  <r>
    <s v="EMP2909"/>
    <s v="Millard Popa  "/>
    <x v="2"/>
    <d v="1997-08-02T00:00:00"/>
    <n v="1527900"/>
    <n v="45"/>
    <x v="3"/>
  </r>
  <r>
    <s v="EMP6750"/>
    <s v="Ligia Givens  "/>
    <x v="4"/>
    <d v="1994-07-20T00:00:00"/>
    <n v="2225000"/>
    <n v="55"/>
    <x v="1"/>
  </r>
  <r>
    <s v="EMP521"/>
    <s v="Jennette Pressman  "/>
    <x v="3"/>
    <d v="1989-05-28T00:00:00"/>
    <n v="2209500"/>
    <n v="39"/>
    <x v="1"/>
  </r>
  <r>
    <s v="EMP1209"/>
    <s v="Latesha Brazell  "/>
    <x v="0"/>
    <d v="2008-08-28T00:00:00"/>
    <n v="1825600"/>
    <n v="29"/>
    <x v="0"/>
  </r>
  <r>
    <s v="EMP3847"/>
    <s v="Cecile Madding  "/>
    <x v="2"/>
    <d v="1984-02-03T00:00:00"/>
    <n v="2250300"/>
    <n v="51"/>
    <x v="1"/>
  </r>
  <r>
    <s v="EMP5982"/>
    <s v="Ines Harman  "/>
    <x v="3"/>
    <d v="2006-02-11T00:00:00"/>
    <n v="884200"/>
    <n v="54"/>
    <x v="1"/>
  </r>
  <r>
    <s v="EMP305"/>
    <s v="Malcom Tewksbury  "/>
    <x v="3"/>
    <d v="2005-08-23T00:00:00"/>
    <n v="1206600"/>
    <n v="37"/>
    <x v="2"/>
  </r>
  <r>
    <s v="EMP1397"/>
    <s v="Tarsha Tiemann  "/>
    <x v="4"/>
    <d v="2007-09-09T00:00:00"/>
    <n v="1975900"/>
    <n v="40"/>
    <x v="2"/>
  </r>
  <r>
    <s v="EMP8374"/>
    <s v="Corene Serafini  "/>
    <x v="4"/>
    <d v="2003-11-01T00:00:00"/>
    <n v="1762400"/>
    <n v="53"/>
    <x v="1"/>
  </r>
  <r>
    <s v="EMP4069"/>
    <s v="Jen Sugarman  "/>
    <x v="5"/>
    <d v="1998-11-19T00:00:00"/>
    <n v="833100"/>
    <n v="52"/>
    <x v="2"/>
  </r>
  <r>
    <s v="EMP8844"/>
    <s v="Katina Cambra  "/>
    <x v="3"/>
    <d v="1988-10-31T00:00:00"/>
    <n v="1588400"/>
    <n v="29"/>
    <x v="2"/>
  </r>
  <r>
    <s v="EMP549"/>
    <s v="Hallie Galgano  "/>
    <x v="3"/>
    <d v="1988-04-12T00:00:00"/>
    <n v="934000"/>
    <n v="43"/>
    <x v="0"/>
  </r>
  <r>
    <s v="EMP8794"/>
    <s v="Concha Blaker  "/>
    <x v="3"/>
    <d v="1995-03-09T00:00:00"/>
    <n v="1498700"/>
    <n v="41"/>
    <x v="2"/>
  </r>
  <r>
    <s v="EMP4012"/>
    <s v="Brian Hone  "/>
    <x v="5"/>
    <d v="1987-10-08T00:00:00"/>
    <n v="1819800"/>
    <n v="48"/>
    <x v="3"/>
  </r>
  <r>
    <s v="EMP6714"/>
    <s v="Aurelio Creasy  "/>
    <x v="4"/>
    <d v="2000-12-05T00:00:00"/>
    <n v="1289300"/>
    <n v="37"/>
    <x v="3"/>
  </r>
  <r>
    <s v="EMP903"/>
    <s v="Booker Willette  "/>
    <x v="2"/>
    <d v="1988-03-19T00:00:00"/>
    <n v="944700"/>
    <n v="51"/>
    <x v="0"/>
  </r>
  <r>
    <s v="EMP4695"/>
    <s v="Melynda Guse  "/>
    <x v="0"/>
    <d v="1987-04-14T00:00:00"/>
    <n v="828600"/>
    <n v="31"/>
    <x v="3"/>
  </r>
  <r>
    <s v="EMP1129"/>
    <s v="Rosette Vincent  "/>
    <x v="0"/>
    <d v="1991-03-21T00:00:00"/>
    <n v="2085800"/>
    <n v="30"/>
    <x v="1"/>
  </r>
  <r>
    <s v="EMP3507"/>
    <s v="Ceola Roussel  "/>
    <x v="4"/>
    <d v="1991-01-11T00:00:00"/>
    <n v="1709800"/>
    <n v="52"/>
    <x v="3"/>
  </r>
  <r>
    <s v="EMP4488"/>
    <s v="Shenita Clerk  "/>
    <x v="4"/>
    <d v="2000-03-12T00:00:00"/>
    <n v="2129800"/>
    <n v="33"/>
    <x v="2"/>
  </r>
  <r>
    <s v="EMP4260"/>
    <s v="Josefa Bessler  "/>
    <x v="1"/>
    <d v="2002-07-09T00:00:00"/>
    <n v="537500"/>
    <n v="37"/>
    <x v="0"/>
  </r>
  <r>
    <s v="EMP6347"/>
    <s v="Rochel Orloff  "/>
    <x v="0"/>
    <d v="1999-10-10T00:00:00"/>
    <n v="943700"/>
    <n v="32"/>
    <x v="1"/>
  </r>
  <r>
    <s v="EMP4504"/>
    <s v="Rayford Gilleland  "/>
    <x v="1"/>
    <d v="2003-12-14T00:00:00"/>
    <n v="2150800"/>
    <n v="52"/>
    <x v="3"/>
  </r>
  <r>
    <s v="EMP5695"/>
    <s v="Jayme Northway  "/>
    <x v="1"/>
    <d v="1994-07-15T00:00:00"/>
    <n v="984300"/>
    <n v="31"/>
    <x v="3"/>
  </r>
  <r>
    <s v="EMP4191"/>
    <s v="Rocky Buechner  "/>
    <x v="0"/>
    <d v="2003-09-23T00:00:00"/>
    <n v="2397100"/>
    <n v="31"/>
    <x v="0"/>
  </r>
  <r>
    <s v="EMP5558"/>
    <s v="Delta Troncoso  "/>
    <x v="0"/>
    <d v="1991-01-12T00:00:00"/>
    <n v="1027900"/>
    <n v="32"/>
    <x v="1"/>
  </r>
  <r>
    <s v="EMP6700"/>
    <s v="Treena Clara  "/>
    <x v="1"/>
    <d v="1995-09-04T00:00:00"/>
    <n v="1645200"/>
    <n v="43"/>
    <x v="0"/>
  </r>
  <r>
    <s v="EMP6590"/>
    <s v="Ellena Maple  "/>
    <x v="3"/>
    <d v="1987-10-15T00:00:00"/>
    <n v="837100"/>
    <n v="40"/>
    <x v="1"/>
  </r>
  <r>
    <s v="EMP2643"/>
    <s v="Linsey Filer  "/>
    <x v="4"/>
    <d v="2003-07-01T00:00:00"/>
    <n v="1854500"/>
    <n v="36"/>
    <x v="0"/>
  </r>
  <r>
    <s v="EMP4646"/>
    <s v="Ethelyn Gendreau  "/>
    <x v="4"/>
    <d v="2006-07-25T00:00:00"/>
    <n v="1434000"/>
    <n v="51"/>
    <x v="2"/>
  </r>
  <r>
    <s v="EMP4523"/>
    <s v="Oliver Mauldin  "/>
    <x v="2"/>
    <d v="1985-11-12T00:00:00"/>
    <n v="1828400"/>
    <n v="39"/>
    <x v="1"/>
  </r>
  <r>
    <s v="EMP6528"/>
    <s v="Ayako Kleiman  "/>
    <x v="2"/>
    <d v="1996-05-22T00:00:00"/>
    <n v="532400"/>
    <n v="29"/>
    <x v="1"/>
  </r>
  <r>
    <s v="EMP4377"/>
    <s v="Doreen Barbour  "/>
    <x v="0"/>
    <d v="2007-04-21T00:00:00"/>
    <n v="929100"/>
    <n v="54"/>
    <x v="0"/>
  </r>
  <r>
    <s v="EMP5573"/>
    <s v="Lani Furlow  "/>
    <x v="2"/>
    <d v="2009-03-18T00:00:00"/>
    <n v="1415000"/>
    <n v="51"/>
    <x v="3"/>
  </r>
  <r>
    <s v="EMP8750"/>
    <s v="Robt Sliva  "/>
    <x v="0"/>
    <d v="1982-11-20T00:00:00"/>
    <n v="551700"/>
    <n v="33"/>
    <x v="1"/>
  </r>
  <r>
    <s v="EMP9071"/>
    <s v="Sharonda Mero  "/>
    <x v="5"/>
    <d v="1992-12-12T00:00:00"/>
    <n v="2472600"/>
    <n v="30"/>
    <x v="2"/>
  </r>
  <r>
    <s v="EMP9142"/>
    <s v="Dani Keas  "/>
    <x v="1"/>
    <d v="1988-09-09T00:00:00"/>
    <n v="590000"/>
    <n v="30"/>
    <x v="0"/>
  </r>
  <r>
    <s v="EMP6130"/>
    <s v="Leisha Wellner  "/>
    <x v="4"/>
    <d v="1988-12-03T00:00:00"/>
    <n v="1946800"/>
    <n v="37"/>
    <x v="1"/>
  </r>
  <r>
    <s v="EMP7630"/>
    <s v="Scarlet Kriegel  "/>
    <x v="3"/>
    <d v="2004-08-12T00:00:00"/>
    <n v="2086900"/>
    <n v="38"/>
    <x v="1"/>
  </r>
  <r>
    <s v="EMP7109"/>
    <s v="Coral Frew  "/>
    <x v="0"/>
    <d v="1992-11-24T00:00:00"/>
    <n v="2193800"/>
    <n v="47"/>
    <x v="1"/>
  </r>
  <r>
    <s v="EMP5791"/>
    <s v="Ashli Duclos  "/>
    <x v="3"/>
    <d v="1984-06-19T00:00:00"/>
    <n v="621200"/>
    <n v="42"/>
    <x v="1"/>
  </r>
  <r>
    <s v="EMP6864"/>
    <s v="Quentin Hunn  "/>
    <x v="1"/>
    <d v="1990-07-16T00:00:00"/>
    <n v="531700"/>
    <n v="27"/>
    <x v="2"/>
  </r>
  <r>
    <s v="EMP9401"/>
    <s v="America Shi  "/>
    <x v="4"/>
    <d v="1988-11-21T00:00:00"/>
    <n v="2323800"/>
    <n v="45"/>
    <x v="3"/>
  </r>
  <r>
    <s v="EMP6986"/>
    <s v="Laverna Kraft  "/>
    <x v="5"/>
    <d v="1966-03-17T00:00:00"/>
    <n v="2430700"/>
    <n v="39"/>
    <x v="3"/>
  </r>
  <r>
    <s v="EMP4116"/>
    <s v="Nikita Puzo  "/>
    <x v="2"/>
    <d v="1960-03-31T00:00:00"/>
    <n v="91900"/>
    <n v="46"/>
    <x v="1"/>
  </r>
  <r>
    <s v="EMP4500"/>
    <s v="Weldon Wunsch  "/>
    <x v="1"/>
    <d v="1960-11-25T00:00:00"/>
    <n v="103900"/>
    <n v="55"/>
    <x v="1"/>
  </r>
  <r>
    <s v="EMP1069"/>
    <s v="Lilla Hargett  "/>
    <x v="3"/>
    <d v="1992-02-22T00:00:00"/>
    <n v="95000"/>
    <n v="54"/>
    <x v="0"/>
  </r>
  <r>
    <s v="EMP3453"/>
    <s v="Tracey Woodworth  "/>
    <x v="1"/>
    <d v="1976-05-31T00:00:00"/>
    <n v="120600"/>
    <n v="55"/>
    <x v="0"/>
  </r>
  <r>
    <s v="EMP6025"/>
    <s v="Barbar Knobel  "/>
    <x v="1"/>
    <d v="2008-01-06T00:00:00"/>
    <n v="93700"/>
    <n v="26"/>
    <x v="3"/>
  </r>
  <r>
    <s v="EMP3311"/>
    <s v="Elza Coonrod  "/>
    <x v="3"/>
    <d v="1952-06-17T00:00:00"/>
    <n v="111900"/>
    <n v="38"/>
    <x v="1"/>
  </r>
  <r>
    <s v="EMP9736"/>
    <s v="Tenisha Plotkin  "/>
    <x v="3"/>
    <d v="1938-01-17T00:00:00"/>
    <n v="94400"/>
    <n v="32"/>
    <x v="3"/>
  </r>
  <r>
    <s v="EMP9519"/>
    <s v="Hortense Craney  "/>
    <x v="0"/>
    <d v="1938-08-26T00:00:00"/>
    <n v="97100"/>
    <n v="24"/>
    <x v="1"/>
  </r>
  <r>
    <s v="EMP8301"/>
    <s v="Lynna Wynter  "/>
    <x v="0"/>
    <d v="1967-02-16T00:00:00"/>
    <n v="133700"/>
    <n v="33"/>
    <x v="2"/>
  </r>
  <r>
    <s v="EMP8423"/>
    <s v="Jacalyn Clymer  "/>
    <x v="1"/>
    <d v="1921-01-11T00:00:00"/>
    <n v="68000"/>
    <n v="45"/>
    <x v="3"/>
  </r>
  <r>
    <s v="EMP7835"/>
    <s v="Elwood Buller  "/>
    <x v="5"/>
    <d v="1924-03-26T00:00:00"/>
    <n v="120600"/>
    <n v="52"/>
    <x v="0"/>
  </r>
  <r>
    <s v="EMP263"/>
    <s v="Judi Barsky  "/>
    <x v="2"/>
    <d v="1973-06-08T00:00:00"/>
    <n v="105600"/>
    <n v="37"/>
    <x v="3"/>
  </r>
  <r>
    <s v="EMP6370"/>
    <s v="Vilma Sim  "/>
    <x v="1"/>
    <d v="2003-01-11T00:00:00"/>
    <n v="130100"/>
    <n v="50"/>
    <x v="1"/>
  </r>
  <r>
    <s v="EMP2592"/>
    <s v="Gwenda Agnew  "/>
    <x v="2"/>
    <d v="1973-08-13T00:00:00"/>
    <n v="58400"/>
    <n v="55"/>
    <x v="1"/>
  </r>
  <r>
    <s v="EMP9383"/>
    <s v="Collin Soler  "/>
    <x v="2"/>
    <d v="2001-08-19T00:00:00"/>
    <n v="143200"/>
    <n v="53"/>
    <x v="3"/>
  </r>
  <r>
    <s v="EMP9576"/>
    <s v="Jamar Garett  "/>
    <x v="0"/>
    <d v="1954-09-23T00:00:00"/>
    <n v="131800"/>
    <n v="29"/>
    <x v="2"/>
  </r>
  <r>
    <s v="EMP9583"/>
    <s v="Rachell Karle  "/>
    <x v="3"/>
    <d v="2001-07-04T00:00:00"/>
    <n v="92400"/>
    <n v="43"/>
    <x v="3"/>
  </r>
  <r>
    <s v="EMP6752"/>
    <s v="Houston Munger  "/>
    <x v="1"/>
    <d v="1941-12-23T00:00:00"/>
    <n v="55800"/>
    <n v="50"/>
    <x v="0"/>
  </r>
  <r>
    <s v="EMP4084"/>
    <s v="David Harshberger  "/>
    <x v="3"/>
    <d v="1912-12-15T00:00:00"/>
    <n v="105200"/>
    <n v="45"/>
    <x v="0"/>
  </r>
  <r>
    <s v="EMP9365"/>
    <s v="Deidra Blomquist  "/>
    <x v="2"/>
    <d v="1988-04-13T00:00:00"/>
    <n v="132900"/>
    <n v="28"/>
    <x v="3"/>
  </r>
  <r>
    <s v="EMP159"/>
    <s v="Mariann Rendell  "/>
    <x v="0"/>
    <d v="1956-10-03T00:00:00"/>
    <n v="62100"/>
    <n v="25"/>
    <x v="0"/>
  </r>
  <r>
    <s v="EMP7002"/>
    <s v="Adrianne Basler  "/>
    <x v="1"/>
    <d v="1937-10-20T00:00:00"/>
    <n v="50100"/>
    <n v="26"/>
    <x v="0"/>
  </r>
  <r>
    <s v="EMP3984"/>
    <s v="Bud Hailey  "/>
    <x v="1"/>
    <d v="1967-10-31T00:00:00"/>
    <n v="72100"/>
    <n v="38"/>
    <x v="2"/>
  </r>
  <r>
    <s v="EMP5888"/>
    <s v="Sally Reidy  "/>
    <x v="5"/>
    <d v="1916-09-12T00:00:00"/>
    <n v="93200"/>
    <n v="53"/>
    <x v="3"/>
  </r>
  <r>
    <s v="EMP5098"/>
    <s v="Tamera Ospina  "/>
    <x v="2"/>
    <d v="1918-06-26T00:00:00"/>
    <n v="50200"/>
    <n v="38"/>
    <x v="1"/>
  </r>
  <r>
    <s v="EMP2015"/>
    <s v="Contessa Knopf  "/>
    <x v="2"/>
    <d v="2005-08-06T00:00:00"/>
    <n v="138500"/>
    <n v="31"/>
    <x v="3"/>
  </r>
  <r>
    <s v="EMP7521"/>
    <s v="Tabetha Santucci  "/>
    <x v="1"/>
    <d v="1989-02-02T00:00:00"/>
    <n v="98200"/>
    <n v="41"/>
    <x v="3"/>
  </r>
  <r>
    <s v="EMP9342"/>
    <s v="Lottie Yong  "/>
    <x v="3"/>
    <d v="1973-06-10T00:00:00"/>
    <n v="82500"/>
    <n v="51"/>
    <x v="2"/>
  </r>
  <r>
    <s v="EMP8945"/>
    <s v="Heide Grassi  "/>
    <x v="5"/>
    <d v="1922-12-13T00:00:00"/>
    <n v="104700"/>
    <n v="50"/>
    <x v="3"/>
  </r>
  <r>
    <s v="EMP4591"/>
    <s v="Jesusita Inoue  "/>
    <x v="4"/>
    <d v="1924-06-13T00:00:00"/>
    <n v="111000"/>
    <n v="26"/>
    <x v="2"/>
  </r>
  <r>
    <s v="EMP1598"/>
    <s v="Foster Gerena  "/>
    <x v="3"/>
    <d v="1967-03-16T00:00:00"/>
    <n v="82200"/>
    <n v="53"/>
    <x v="1"/>
  </r>
  <r>
    <s v="EMP4901"/>
    <s v="Margret Kuyper  "/>
    <x v="3"/>
    <d v="1973-10-29T00:00:00"/>
    <n v="85700"/>
    <n v="25"/>
    <x v="0"/>
  </r>
  <r>
    <s v="EMP7042"/>
    <s v="Reed Becher  "/>
    <x v="3"/>
    <d v="1922-06-28T00:00:00"/>
    <n v="111500"/>
    <n v="43"/>
    <x v="1"/>
  </r>
  <r>
    <s v="EMP1431"/>
    <s v="Eusebia Reiss  "/>
    <x v="5"/>
    <d v="2006-05-06T00:00:00"/>
    <n v="84400"/>
    <n v="42"/>
    <x v="1"/>
  </r>
  <r>
    <s v="EMP8648"/>
    <s v="Julian Evatt  "/>
    <x v="3"/>
    <d v="1963-05-25T00:00:00"/>
    <n v="133400"/>
    <n v="34"/>
    <x v="3"/>
  </r>
  <r>
    <s v="EMP8576"/>
    <s v="Kallie Voisine  "/>
    <x v="3"/>
    <d v="1921-01-07T00:00:00"/>
    <n v="79000"/>
    <n v="29"/>
    <x v="3"/>
  </r>
  <r>
    <s v="EMP9568"/>
    <s v="Kaci Corry  "/>
    <x v="4"/>
    <d v="1995-12-01T00:00:00"/>
    <n v="147600"/>
    <n v="46"/>
    <x v="1"/>
  </r>
  <r>
    <s v="EMP3748"/>
    <s v="Nichelle Perro  "/>
    <x v="5"/>
    <d v="1909-05-20T00:00:00"/>
    <n v="66800"/>
    <n v="42"/>
    <x v="0"/>
  </r>
  <r>
    <s v="EMP429"/>
    <s v="Hellen Sevin  "/>
    <x v="0"/>
    <d v="1999-09-08T00:00:00"/>
    <n v="58700"/>
    <n v="37"/>
    <x v="0"/>
  </r>
  <r>
    <s v="EMP6091"/>
    <s v="Dee Glasper  "/>
    <x v="3"/>
    <d v="1991-01-18T00:00:00"/>
    <n v="53700"/>
    <n v="37"/>
    <x v="2"/>
  </r>
  <r>
    <s v="EMP4057"/>
    <s v="Latarsha Mcdonell  "/>
    <x v="1"/>
    <d v="1918-07-17T00:00:00"/>
    <n v="93900"/>
    <n v="51"/>
    <x v="3"/>
  </r>
  <r>
    <s v="EMP9646"/>
    <s v="Deonna Heitmann  "/>
    <x v="2"/>
    <d v="1964-01-12T00:00:00"/>
    <n v="66400"/>
    <n v="33"/>
    <x v="1"/>
  </r>
  <r>
    <s v="EMP3572"/>
    <s v="Brittanie Havel  "/>
    <x v="4"/>
    <d v="1962-08-03T00:00:00"/>
    <n v="99700"/>
    <n v="33"/>
    <x v="2"/>
  </r>
  <r>
    <s v="EMP2609"/>
    <s v="Josefina Beaudry  "/>
    <x v="2"/>
    <d v="1914-11-05T00:00:00"/>
    <n v="80700"/>
    <n v="45"/>
    <x v="3"/>
  </r>
  <r>
    <s v="EMP628"/>
    <s v="Margo Axtell  "/>
    <x v="1"/>
    <d v="1943-06-16T00:00:00"/>
    <n v="129500"/>
    <n v="39"/>
    <x v="2"/>
  </r>
  <r>
    <s v="EMP5187"/>
    <s v="Pa Mixer  "/>
    <x v="2"/>
    <d v="1974-07-22T00:00:00"/>
    <n v="109500"/>
    <n v="42"/>
    <x v="0"/>
  </r>
  <r>
    <s v="EMP2854"/>
    <s v="Necole Glad  "/>
    <x v="3"/>
    <d v="1955-07-22T00:00:00"/>
    <n v="59600"/>
    <n v="35"/>
    <x v="3"/>
  </r>
  <r>
    <s v="EMP4149"/>
    <s v="Louise Francia  "/>
    <x v="2"/>
    <d v="2008-11-28T00:00:00"/>
    <n v="74200"/>
    <n v="39"/>
    <x v="0"/>
  </r>
  <r>
    <s v="EMP5849"/>
    <s v="Malcom Nez  "/>
    <x v="1"/>
    <d v="1925-10-25T00:00:00"/>
    <n v="73300"/>
    <n v="51"/>
    <x v="1"/>
  </r>
  <r>
    <s v="EMP8745"/>
    <s v="Lonnie Neece  "/>
    <x v="2"/>
    <d v="2008-08-25T00:00:00"/>
    <n v="154700"/>
    <n v="39"/>
    <x v="3"/>
  </r>
  <r>
    <s v="EMP8513"/>
    <s v="Inger Troutman  "/>
    <x v="3"/>
    <d v="2005-08-02T00:00:00"/>
    <n v="147100"/>
    <n v="55"/>
    <x v="1"/>
  </r>
  <r>
    <s v="EMP7442"/>
    <s v="Sharan Packard  "/>
    <x v="0"/>
    <d v="1909-03-03T00:00:00"/>
    <n v="148800"/>
    <n v="42"/>
    <x v="0"/>
  </r>
  <r>
    <s v="EMP7917"/>
    <s v="Ashlee Mccollum  "/>
    <x v="5"/>
    <d v="1956-09-13T00:00:00"/>
    <n v="89000"/>
    <n v="27"/>
    <x v="3"/>
  </r>
  <r>
    <s v="EMP2207"/>
    <s v="Anibal Doan  "/>
    <x v="5"/>
    <d v="1915-05-15T00:00:00"/>
    <n v="76700"/>
    <n v="33"/>
    <x v="3"/>
  </r>
  <r>
    <s v="EMP1354"/>
    <s v="Alvaro Rubottom  "/>
    <x v="5"/>
    <d v="1921-01-13T00:00:00"/>
    <n v="129000"/>
    <n v="47"/>
    <x v="3"/>
  </r>
  <r>
    <s v="EMP2781"/>
    <s v="Marguerita Isler  "/>
    <x v="1"/>
    <d v="1938-11-02T00:00:00"/>
    <n v="71700"/>
    <n v="35"/>
    <x v="1"/>
  </r>
  <r>
    <s v="EMP4614"/>
    <s v="Alfonso Erving  "/>
    <x v="2"/>
    <d v="1971-04-10T00:00:00"/>
    <n v="74100"/>
    <n v="43"/>
    <x v="3"/>
  </r>
  <r>
    <s v="EMP231"/>
    <s v="Remedios Lobel  "/>
    <x v="0"/>
    <d v="1982-09-10T00:00:00"/>
    <n v="55500"/>
    <n v="30"/>
    <x v="2"/>
  </r>
  <r>
    <s v="EMP290"/>
    <s v="Christena Say  "/>
    <x v="3"/>
    <d v="1999-04-22T00:00:00"/>
    <n v="125400"/>
    <n v="52"/>
    <x v="0"/>
  </r>
  <r>
    <s v="EMP7193"/>
    <s v="Dorsey Verville  "/>
    <x v="4"/>
    <d v="2004-07-14T00:00:00"/>
    <n v="113300"/>
    <n v="30"/>
    <x v="2"/>
  </r>
  <r>
    <s v="EMP3261"/>
    <s v="Kimi Harr  "/>
    <x v="2"/>
    <d v="2001-10-18T00:00:00"/>
    <n v="149900"/>
    <n v="26"/>
    <x v="3"/>
  </r>
  <r>
    <s v="EMP388"/>
    <s v="Vince Marty  "/>
    <x v="0"/>
    <d v="1926-04-21T00:00:00"/>
    <n v="139900"/>
    <n v="53"/>
    <x v="3"/>
  </r>
  <r>
    <s v="EMP5127"/>
    <s v="Yasmin Welsch  "/>
    <x v="4"/>
    <d v="1984-07-21T00:00:00"/>
    <n v="68700"/>
    <n v="31"/>
    <x v="3"/>
  </r>
  <r>
    <s v="EMP414"/>
    <s v="Arianne Filippini  "/>
    <x v="4"/>
    <d v="1922-11-09T00:00:00"/>
    <n v="122000"/>
    <n v="33"/>
    <x v="3"/>
  </r>
  <r>
    <s v="EMP222"/>
    <s v="Denita Olivas  "/>
    <x v="4"/>
    <d v="1962-11-18T00:00:00"/>
    <n v="143300"/>
    <n v="53"/>
    <x v="1"/>
  </r>
  <r>
    <s v="EMP7357"/>
    <s v="Enoch Hulse  "/>
    <x v="1"/>
    <d v="1962-06-13T00:00:00"/>
    <n v="61800"/>
    <n v="43"/>
    <x v="0"/>
  </r>
  <r>
    <s v="EMP7403"/>
    <s v="Jenny Gassner  "/>
    <x v="2"/>
    <d v="1917-07-22T00:00:00"/>
    <n v="59800"/>
    <n v="47"/>
    <x v="1"/>
  </r>
  <r>
    <s v="EMP7270"/>
    <s v="Ellen Pellegrini  "/>
    <x v="5"/>
    <d v="1965-07-11T00:00:00"/>
    <n v="66000"/>
    <n v="32"/>
    <x v="2"/>
  </r>
  <r>
    <s v="EMP8998"/>
    <s v="Trinity Maddix  "/>
    <x v="1"/>
    <d v="2002-09-23T00:00:00"/>
    <n v="110400"/>
    <n v="34"/>
    <x v="2"/>
  </r>
  <r>
    <s v="EMP1808"/>
    <s v="Brendan Fell  "/>
    <x v="2"/>
    <d v="1928-04-22T00:00:00"/>
    <n v="155900"/>
    <n v="28"/>
    <x v="0"/>
  </r>
  <r>
    <s v="EMP655"/>
    <s v="Katharine Maughan  "/>
    <x v="3"/>
    <d v="1980-04-24T00:00:00"/>
    <n v="90300"/>
    <n v="25"/>
    <x v="3"/>
  </r>
  <r>
    <s v="EMP2876"/>
    <s v="Laurice Buffum  "/>
    <x v="3"/>
    <d v="2006-06-29T00:00:00"/>
    <n v="117800"/>
    <n v="30"/>
    <x v="2"/>
  </r>
  <r>
    <s v="EMP9569"/>
    <s v="Krysten Neidig  "/>
    <x v="1"/>
    <d v="1926-02-12T00:00:00"/>
    <n v="96300"/>
    <n v="46"/>
    <x v="1"/>
  </r>
  <r>
    <s v="EMP9149"/>
    <s v="Pablo Pellot  "/>
    <x v="4"/>
    <d v="1984-07-03T00:00:00"/>
    <n v="121300"/>
    <n v="45"/>
    <x v="0"/>
  </r>
  <r>
    <s v="EMP4183"/>
    <s v="Trish Becton  "/>
    <x v="3"/>
    <d v="1992-01-31T00:00:00"/>
    <n v="102600"/>
    <n v="49"/>
    <x v="3"/>
  </r>
  <r>
    <s v="EMP5341"/>
    <s v="Linda Fuller  "/>
    <x v="5"/>
    <d v="1925-06-19T00:00:00"/>
    <n v="152800"/>
    <n v="45"/>
    <x v="2"/>
  </r>
  <r>
    <s v="EMP8740"/>
    <s v="Sarai Pergande  "/>
    <x v="4"/>
    <d v="1918-02-25T00:00:00"/>
    <n v="53600"/>
    <n v="45"/>
    <x v="3"/>
  </r>
  <r>
    <s v="EMP8214"/>
    <s v="Cori Dodge  "/>
    <x v="4"/>
    <d v="2002-06-02T00:00:00"/>
    <n v="51900"/>
    <n v="56"/>
    <x v="1"/>
  </r>
  <r>
    <s v="EMP5581"/>
    <s v="Elza Workman  "/>
    <x v="3"/>
    <d v="1995-03-13T00:00:00"/>
    <n v="141000"/>
    <n v="39"/>
    <x v="0"/>
  </r>
  <r>
    <s v="EMP5364"/>
    <s v="Ricky Tony  "/>
    <x v="0"/>
    <d v="1999-03-06T00:00:00"/>
    <n v="94500"/>
    <n v="36"/>
    <x v="2"/>
  </r>
  <r>
    <s v="EMP1915"/>
    <s v="Nina Mastrangelo  "/>
    <x v="2"/>
    <d v="1985-10-17T00:00:00"/>
    <n v="153400"/>
    <n v="25"/>
    <x v="2"/>
  </r>
  <r>
    <s v="EMP2375"/>
    <s v="Evalyn Kittle  "/>
    <x v="5"/>
    <d v="1943-12-02T00:00:00"/>
    <n v="50600"/>
    <n v="49"/>
    <x v="3"/>
  </r>
  <r>
    <s v="EMP646"/>
    <s v="Ai Hug  "/>
    <x v="1"/>
    <d v="1921-01-21T00:00:00"/>
    <n v="149900"/>
    <n v="43"/>
    <x v="0"/>
  </r>
  <r>
    <s v="EMP6650"/>
    <s v="Casie Amaral  "/>
    <x v="4"/>
    <d v="1941-05-04T00:00:00"/>
    <n v="144200"/>
    <n v="33"/>
    <x v="2"/>
  </r>
  <r>
    <s v="EMP437"/>
    <s v="Rebbeca Chafin  "/>
    <x v="0"/>
    <d v="1941-09-07T00:00:00"/>
    <n v="82400"/>
    <n v="41"/>
    <x v="1"/>
  </r>
  <r>
    <s v="EMP7453"/>
    <s v="Jacalyn Jorden  "/>
    <x v="2"/>
    <d v="1909-08-29T00:00:00"/>
    <n v="89400"/>
    <n v="46"/>
    <x v="3"/>
  </r>
  <r>
    <s v="EMP5526"/>
    <s v="Granville Deloatch  "/>
    <x v="3"/>
    <d v="1938-11-10T00:00:00"/>
    <n v="134200"/>
    <n v="52"/>
    <x v="2"/>
  </r>
  <r>
    <s v="EMP9687"/>
    <s v="Ambrose Cowens  "/>
    <x v="1"/>
    <d v="1928-02-26T00:00:00"/>
    <n v="154200"/>
    <n v="37"/>
    <x v="2"/>
  </r>
  <r>
    <s v="EMP8250"/>
    <s v="Genny Liberto  "/>
    <x v="0"/>
    <d v="1974-07-14T00:00:00"/>
    <n v="75000"/>
    <n v="32"/>
    <x v="3"/>
  </r>
  <r>
    <s v="EMP4896"/>
    <s v="Hwa Mcdole  "/>
    <x v="2"/>
    <d v="1996-03-25T00:00:00"/>
    <n v="114700"/>
    <n v="26"/>
    <x v="2"/>
  </r>
  <r>
    <s v="EMP8297"/>
    <s v="Vicenta Bond  "/>
    <x v="0"/>
    <d v="2002-10-11T00:00:00"/>
    <n v="67500"/>
    <n v="50"/>
    <x v="0"/>
  </r>
  <r>
    <s v="EMP9298"/>
    <s v="Brianna Minardi  "/>
    <x v="4"/>
    <d v="1963-10-16T00:00:00"/>
    <n v="81000"/>
    <n v="40"/>
    <x v="2"/>
  </r>
  <r>
    <s v="EMP442"/>
    <s v="Shawnee Bibby  "/>
    <x v="1"/>
    <d v="1965-09-12T00:00:00"/>
    <n v="67700"/>
    <n v="50"/>
    <x v="1"/>
  </r>
  <r>
    <s v="EMP4759"/>
    <s v="Forrest Fugate  "/>
    <x v="4"/>
    <d v="1950-08-08T00:00:00"/>
    <n v="133100"/>
    <n v="39"/>
    <x v="0"/>
  </r>
  <r>
    <s v="EMP7579"/>
    <s v="Kirk Farabaugh  "/>
    <x v="4"/>
    <d v="1926-07-06T00:00:00"/>
    <n v="67200"/>
    <n v="38"/>
    <x v="1"/>
  </r>
  <r>
    <s v="EMP3029"/>
    <s v="Terica Larose  "/>
    <x v="1"/>
    <d v="1922-01-08T00:00:00"/>
    <n v="72700"/>
    <n v="45"/>
    <x v="2"/>
  </r>
  <r>
    <s v="EMP250"/>
    <s v="Napoleon Kime  "/>
    <x v="2"/>
    <d v="1940-01-18T00:00:00"/>
    <n v="91700"/>
    <n v="41"/>
    <x v="2"/>
  </r>
  <r>
    <s v="EMP6084"/>
    <s v="Danielle Dacruz  "/>
    <x v="1"/>
    <d v="1999-03-10T00:00:00"/>
    <n v="125900"/>
    <n v="48"/>
    <x v="3"/>
  </r>
  <r>
    <s v="EMP3246"/>
    <s v="Ardith Gorelick  "/>
    <x v="0"/>
    <d v="1932-02-01T00:00:00"/>
    <n v="82600"/>
    <n v="56"/>
    <x v="0"/>
  </r>
  <r>
    <s v="EMP9975"/>
    <s v="Kaylene Bluhm  "/>
    <x v="1"/>
    <d v="2007-01-27T00:00:00"/>
    <n v="55400"/>
    <n v="50"/>
    <x v="0"/>
  </r>
  <r>
    <s v="EMP9945"/>
    <s v="Claude Kapinos  "/>
    <x v="4"/>
    <d v="1999-12-31T00:00:00"/>
    <n v="129300"/>
    <n v="51"/>
    <x v="0"/>
  </r>
  <r>
    <s v="EMP7110"/>
    <s v="Phillip Zanders  "/>
    <x v="2"/>
    <d v="1970-04-25T00:00:00"/>
    <n v="60400"/>
    <n v="36"/>
    <x v="0"/>
  </r>
  <r>
    <s v="EMP7567"/>
    <s v="Lorita Mendelsohn  "/>
    <x v="4"/>
    <d v="1958-12-19T00:00:00"/>
    <n v="114300"/>
    <n v="26"/>
    <x v="1"/>
  </r>
  <r>
    <s v="EMP7993"/>
    <s v="Zetta Trees  "/>
    <x v="0"/>
    <d v="1988-07-15T00:00:00"/>
    <n v="160000"/>
    <n v="50"/>
    <x v="2"/>
  </r>
  <r>
    <s v="EMP4267"/>
    <s v="Ngoc Goers  "/>
    <x v="5"/>
    <d v="1950-02-17T00:00:00"/>
    <n v="67100"/>
    <n v="52"/>
    <x v="1"/>
  </r>
  <r>
    <s v="EMP5090"/>
    <s v="Melodee Nix  "/>
    <x v="5"/>
    <d v="1990-07-20T00:00:00"/>
    <n v="59400"/>
    <n v="24"/>
    <x v="1"/>
  </r>
  <r>
    <s v="EMP8887"/>
    <s v="Boyce Wightman  "/>
    <x v="5"/>
    <d v="1943-02-17T00:00:00"/>
    <n v="57700"/>
    <n v="46"/>
    <x v="3"/>
  </r>
  <r>
    <s v="EMP8818"/>
    <s v="Naoma Leith  "/>
    <x v="4"/>
    <d v="1910-06-07T00:00:00"/>
    <n v="52500"/>
    <n v="42"/>
    <x v="0"/>
  </r>
  <r>
    <s v="EMP3065"/>
    <s v="Aileen Jandreau  "/>
    <x v="0"/>
    <d v="1987-07-09T00:00:00"/>
    <n v="67900"/>
    <n v="45"/>
    <x v="1"/>
  </r>
  <r>
    <s v="EMP6325"/>
    <s v="Rita Dotson  "/>
    <x v="0"/>
    <d v="1995-05-27T00:00:00"/>
    <n v="73800"/>
    <n v="39"/>
    <x v="0"/>
  </r>
  <r>
    <s v="EMP248"/>
    <s v="Rosita Newburn  "/>
    <x v="1"/>
    <d v="1914-05-12T00:00:00"/>
    <n v="82100"/>
    <n v="55"/>
    <x v="0"/>
  </r>
  <r>
    <s v="EMP3920"/>
    <s v="Maybelle Huffstetler  "/>
    <x v="5"/>
    <d v="1941-05-24T00:00:00"/>
    <n v="138600"/>
    <n v="53"/>
    <x v="3"/>
  </r>
  <r>
    <s v="EMP9266"/>
    <s v="Reed Ferrari  "/>
    <x v="1"/>
    <d v="1918-10-07T00:00:00"/>
    <n v="109900"/>
    <n v="42"/>
    <x v="3"/>
  </r>
  <r>
    <s v="EMP886"/>
    <s v="Sanford Parkman  "/>
    <x v="3"/>
    <d v="1991-09-28T00:00:00"/>
    <n v="108500"/>
    <n v="54"/>
    <x v="1"/>
  </r>
  <r>
    <s v="EMP7355"/>
    <s v="Teresa Mahabir  "/>
    <x v="5"/>
    <d v="1982-01-23T00:00:00"/>
    <n v="52500"/>
    <n v="55"/>
    <x v="2"/>
  </r>
  <r>
    <s v="EMP2158"/>
    <s v="Kristofer Whitely  "/>
    <x v="5"/>
    <d v="1923-09-15T00:00:00"/>
    <n v="76100"/>
    <n v="31"/>
    <x v="3"/>
  </r>
  <r>
    <s v="EMP7138"/>
    <s v="Pedro Kuhlman  "/>
    <x v="4"/>
    <d v="1976-08-03T00:00:00"/>
    <n v="84700"/>
    <n v="51"/>
    <x v="2"/>
  </r>
  <r>
    <s v="EMP9789"/>
    <s v="Genna Gander  "/>
    <x v="1"/>
    <d v="1974-10-07T00:00:00"/>
    <n v="111300"/>
    <n v="42"/>
    <x v="1"/>
  </r>
  <r>
    <s v="EMP4208"/>
    <s v="Patria Urich  "/>
    <x v="3"/>
    <d v="1960-08-16T00:00:00"/>
    <n v="96000"/>
    <n v="45"/>
    <x v="1"/>
  </r>
  <r>
    <s v="EMP1105"/>
    <s v="Arlyne Brand  "/>
    <x v="0"/>
    <d v="1910-05-20T00:00:00"/>
    <n v="82400"/>
    <n v="36"/>
    <x v="2"/>
  </r>
  <r>
    <s v="EMP8340"/>
    <s v="Rosina Betancourt  "/>
    <x v="2"/>
    <d v="1991-03-01T00:00:00"/>
    <n v="137100"/>
    <n v="30"/>
    <x v="0"/>
  </r>
  <r>
    <s v="EMP993"/>
    <s v="Kirstin Sarmiento  "/>
    <x v="0"/>
    <d v="1980-04-10T00:00:00"/>
    <n v="154900"/>
    <n v="48"/>
    <x v="2"/>
  </r>
  <r>
    <s v="EMP2304"/>
    <s v="Dorine Nordstrom  "/>
    <x v="2"/>
    <d v="1961-07-30T00:00:00"/>
    <n v="104500"/>
    <n v="38"/>
    <x v="1"/>
  </r>
  <r>
    <s v="EMP7967"/>
    <s v="Shyla Mccaleb  "/>
    <x v="1"/>
    <d v="1981-05-13T00:00:00"/>
    <n v="151200"/>
    <n v="28"/>
    <x v="0"/>
  </r>
  <r>
    <s v="EMP8241"/>
    <s v="Alexia Rumore  "/>
    <x v="3"/>
    <d v="1954-09-22T00:00:00"/>
    <n v="100700"/>
    <n v="53"/>
    <x v="2"/>
  </r>
  <r>
    <s v="EMP9205"/>
    <s v="Arnita Sheridan  "/>
    <x v="1"/>
    <d v="1973-05-25T00:00:00"/>
    <n v="124300"/>
    <n v="54"/>
    <x v="3"/>
  </r>
  <r>
    <s v="EMP9138"/>
    <s v="Renae Hunsberger  "/>
    <x v="2"/>
    <d v="1927-09-28T00:00:00"/>
    <n v="85000"/>
    <n v="51"/>
    <x v="3"/>
  </r>
  <r>
    <s v="EMP7608"/>
    <s v="Gwyn Peete  "/>
    <x v="4"/>
    <d v="1996-03-13T00:00:00"/>
    <n v="86800"/>
    <n v="41"/>
    <x v="3"/>
  </r>
  <r>
    <s v="EMP4252"/>
    <s v="Karina Benjamin  "/>
    <x v="4"/>
    <d v="2004-11-05T00:00:00"/>
    <n v="154500"/>
    <n v="47"/>
    <x v="2"/>
  </r>
  <r>
    <s v="EMP3428"/>
    <s v="Leora Crossan  "/>
    <x v="5"/>
    <d v="1910-01-04T00:00:00"/>
    <n v="69800"/>
    <n v="24"/>
    <x v="0"/>
  </r>
  <r>
    <s v="EMP9240"/>
    <s v="Stacia Labarre  "/>
    <x v="5"/>
    <d v="1979-04-20T00:00:00"/>
    <n v="152900"/>
    <n v="42"/>
    <x v="1"/>
  </r>
  <r>
    <s v="EMP5897"/>
    <s v="Tyesha Tripodi  "/>
    <x v="2"/>
    <d v="1957-12-28T00:00:00"/>
    <n v="110700"/>
    <n v="50"/>
    <x v="2"/>
  </r>
  <r>
    <s v="EMP2583"/>
    <s v="Hortense Mcnab  "/>
    <x v="4"/>
    <d v="1910-11-22T00:00:00"/>
    <n v="71400"/>
    <n v="25"/>
    <x v="1"/>
  </r>
  <r>
    <s v="EMP2259"/>
    <s v="Sharleen Mcintire  "/>
    <x v="0"/>
    <d v="1943-08-30T00:00:00"/>
    <n v="60200"/>
    <n v="56"/>
    <x v="1"/>
  </r>
  <r>
    <s v="EMP4111"/>
    <s v="Jana March  "/>
    <x v="4"/>
    <d v="1979-01-14T00:00:00"/>
    <n v="106100"/>
    <n v="52"/>
    <x v="1"/>
  </r>
  <r>
    <s v="EMP2548"/>
    <s v="Roslyn Blowe  "/>
    <x v="0"/>
    <d v="1999-09-15T00:00:00"/>
    <n v="148400"/>
    <n v="43"/>
    <x v="1"/>
  </r>
  <r>
    <s v="EMP5951"/>
    <s v="Huey Cousino  "/>
    <x v="3"/>
    <d v="1957-01-04T00:00:00"/>
    <n v="129800"/>
    <n v="44"/>
    <x v="3"/>
  </r>
  <r>
    <s v="EMP6280"/>
    <s v="Claretha Branscome  "/>
    <x v="3"/>
    <d v="2003-11-26T00:00:00"/>
    <n v="148600"/>
    <n v="39"/>
    <x v="2"/>
  </r>
  <r>
    <s v="EMP7576"/>
    <s v="Therese Burket  "/>
    <x v="1"/>
    <d v="1959-12-12T00:00:00"/>
    <n v="122200"/>
    <n v="46"/>
    <x v="3"/>
  </r>
  <r>
    <s v="EMP1341"/>
    <s v="Willia Kite  "/>
    <x v="5"/>
    <d v="1994-05-13T00:00:00"/>
    <n v="51200"/>
    <n v="41"/>
    <x v="2"/>
  </r>
  <r>
    <s v="EMP1764"/>
    <s v="Mika Delorme  "/>
    <x v="2"/>
    <d v="1954-11-22T00:00:00"/>
    <n v="151300"/>
    <n v="40"/>
    <x v="0"/>
  </r>
  <r>
    <s v="EMP9997"/>
    <s v="Patricia Albers  "/>
    <x v="3"/>
    <d v="1968-04-20T00:00:00"/>
    <n v="83200"/>
    <n v="44"/>
    <x v="2"/>
  </r>
  <r>
    <s v="EMP7244"/>
    <s v="Shelton Boozer  "/>
    <x v="1"/>
    <d v="1912-04-18T00:00:00"/>
    <n v="147400"/>
    <n v="54"/>
    <x v="1"/>
  </r>
  <r>
    <s v="EMP1143"/>
    <s v="Madie Holloway  "/>
    <x v="0"/>
    <d v="1986-03-09T00:00:00"/>
    <n v="82900"/>
    <n v="48"/>
    <x v="2"/>
  </r>
  <r>
    <s v="EMP236"/>
    <s v="Chantel Colella  "/>
    <x v="4"/>
    <d v="1997-08-10T00:00:00"/>
    <n v="68200"/>
    <n v="39"/>
    <x v="1"/>
  </r>
  <r>
    <s v="EMP5757"/>
    <s v="Ok Catron  "/>
    <x v="0"/>
    <d v="1937-06-27T00:00:00"/>
    <n v="99700"/>
    <n v="45"/>
    <x v="1"/>
  </r>
  <r>
    <s v="EMP4527"/>
    <s v="Dante Slusher  "/>
    <x v="2"/>
    <d v="1956-12-05T00:00:00"/>
    <n v="61100"/>
    <n v="30"/>
    <x v="2"/>
  </r>
  <r>
    <s v="EMP6867"/>
    <s v="Karima Hane  "/>
    <x v="4"/>
    <d v="2000-02-01T00:00:00"/>
    <n v="142400"/>
    <n v="38"/>
    <x v="0"/>
  </r>
  <r>
    <s v="EMP5025"/>
    <s v="Dwight Whetzel  "/>
    <x v="3"/>
    <d v="1950-12-04T00:00:00"/>
    <n v="130700"/>
    <n v="55"/>
    <x v="0"/>
  </r>
  <r>
    <s v="EMP8488"/>
    <s v="Kera Curren  "/>
    <x v="5"/>
    <d v="1913-08-27T00:00:00"/>
    <n v="117500"/>
    <n v="27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H9" firstHeaderRow="1" firstDataRow="2" firstDataCol="1"/>
  <pivotFields count="7">
    <pivotField showAll="0"/>
    <pivotField showAll="0"/>
    <pivotField axis="axisCol" showAll="0">
      <items count="7">
        <item x="4"/>
        <item x="0"/>
        <item x="1"/>
        <item x="5"/>
        <item x="2"/>
        <item x="3"/>
        <item t="default"/>
      </items>
    </pivotField>
    <pivotField numFmtId="15" showAll="0"/>
    <pivotField dataField="1" numFmtId="164" showAll="0"/>
    <pivotField showAll="0"/>
    <pivotField axis="axisRow" showAll="0">
      <items count="5">
        <item x="1"/>
        <item x="2"/>
        <item x="3"/>
        <item x="0"/>
        <item t="default"/>
      </items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 of CTC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e2" displayName="Table2" ref="A1:G10" totalsRowShown="0">
  <autoFilter ref="A1:G10"/>
  <tableColumns count="7">
    <tableColumn id="1" name="EMP Code"/>
    <tableColumn id="2" name="EMP Name"/>
    <tableColumn id="3" name="Dept"/>
    <tableColumn id="4" name="DOJ" dataDxfId="9"/>
    <tableColumn id="5" name="CTC"/>
    <tableColumn id="6" name="Age"/>
    <tableColumn id="7" name="Reg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G9" totalsRowShown="0">
  <autoFilter ref="A1:G9"/>
  <tableColumns count="7">
    <tableColumn id="1" name="EMP Code"/>
    <tableColumn id="2" name="EMP Name"/>
    <tableColumn id="3" name="Dept"/>
    <tableColumn id="4" name="DOJ" dataDxfId="8"/>
    <tableColumn id="5" name="CTC"/>
    <tableColumn id="6" name="Age"/>
    <tableColumn id="7" name="Reg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Data" displayName="Data" ref="B3:H204" totalsRowShown="0" headerRowDxfId="7">
  <autoFilter ref="B3:H204"/>
  <tableColumns count="7">
    <tableColumn id="1" name="EMP Code" dataDxfId="6"/>
    <tableColumn id="2" name="EMP Name" dataDxfId="5"/>
    <tableColumn id="3" name="Dept" dataDxfId="4"/>
    <tableColumn id="4" name="DOJ" dataDxfId="3"/>
    <tableColumn id="5" name="CTC" dataDxfId="2"/>
    <tableColumn id="6" name="Age" dataDxfId="1"/>
    <tableColumn id="7" name="Reg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H15" sqref="H15"/>
    </sheetView>
  </sheetViews>
  <sheetFormatPr defaultColWidth="0" defaultRowHeight="15" zeroHeight="1" x14ac:dyDescent="0.25"/>
  <cols>
    <col min="1" max="1" width="2.625" customWidth="1"/>
    <col min="2" max="19" width="9" customWidth="1"/>
    <col min="20" max="16384" width="9" hidden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</sheetData>
  <sheetProtection algorithmName="SHA-512" hashValue="SYKlQJr2cI52no+IU75a1iy+pbDe1Qv3v1yqkSTDEDzyk675eonddkHSD7zCKnDVczi9fSHy0uKWpADFaop8WA==" saltValue="XASimsVe/nIGtogUxsGPrA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2" sqref="E2:E10"/>
    </sheetView>
  </sheetViews>
  <sheetFormatPr defaultRowHeight="15" x14ac:dyDescent="0.25"/>
  <cols>
    <col min="1" max="1" width="11.5" customWidth="1"/>
    <col min="2" max="2" width="12.125" customWidth="1"/>
    <col min="4" max="4" width="10.125" bestFit="1" customWidth="1"/>
  </cols>
  <sheetData>
    <row r="1" spans="1:7" x14ac:dyDescent="0.25">
      <c r="A1" t="s">
        <v>0</v>
      </c>
      <c r="B1" t="s">
        <v>51</v>
      </c>
      <c r="C1" t="s">
        <v>416</v>
      </c>
      <c r="D1" t="s">
        <v>52</v>
      </c>
      <c r="E1" t="s">
        <v>53</v>
      </c>
      <c r="F1" t="s">
        <v>54</v>
      </c>
      <c r="G1" t="s">
        <v>55</v>
      </c>
    </row>
    <row r="2" spans="1:7" x14ac:dyDescent="0.25">
      <c r="A2" t="s">
        <v>402</v>
      </c>
      <c r="B2" t="s">
        <v>203</v>
      </c>
      <c r="C2" t="s">
        <v>413</v>
      </c>
      <c r="D2" s="21">
        <v>31480</v>
      </c>
      <c r="E2">
        <v>82900</v>
      </c>
      <c r="F2">
        <v>48</v>
      </c>
      <c r="G2" t="s">
        <v>58</v>
      </c>
    </row>
    <row r="3" spans="1:7" x14ac:dyDescent="0.25">
      <c r="A3" t="s">
        <v>381</v>
      </c>
      <c r="B3" t="s">
        <v>181</v>
      </c>
      <c r="C3" t="s">
        <v>413</v>
      </c>
      <c r="D3" s="21">
        <v>29321</v>
      </c>
      <c r="E3">
        <v>154900</v>
      </c>
      <c r="F3">
        <v>48</v>
      </c>
      <c r="G3" t="s">
        <v>58</v>
      </c>
    </row>
    <row r="4" spans="1:7" x14ac:dyDescent="0.25">
      <c r="A4" t="s">
        <v>379</v>
      </c>
      <c r="B4" t="s">
        <v>179</v>
      </c>
      <c r="C4" t="s">
        <v>413</v>
      </c>
      <c r="D4" s="21">
        <v>3793</v>
      </c>
      <c r="E4">
        <v>82400</v>
      </c>
      <c r="F4">
        <v>36</v>
      </c>
      <c r="G4" t="s">
        <v>58</v>
      </c>
    </row>
    <row r="5" spans="1:7" x14ac:dyDescent="0.25">
      <c r="A5" t="s">
        <v>363</v>
      </c>
      <c r="B5" t="s">
        <v>163</v>
      </c>
      <c r="C5" t="s">
        <v>413</v>
      </c>
      <c r="D5" s="21">
        <v>32339</v>
      </c>
      <c r="E5">
        <v>160000</v>
      </c>
      <c r="F5">
        <v>50</v>
      </c>
      <c r="G5" t="s">
        <v>58</v>
      </c>
    </row>
    <row r="6" spans="1:7" x14ac:dyDescent="0.25">
      <c r="A6" t="s">
        <v>339</v>
      </c>
      <c r="B6" t="s">
        <v>139</v>
      </c>
      <c r="C6" t="s">
        <v>413</v>
      </c>
      <c r="D6" s="21">
        <v>36225</v>
      </c>
      <c r="E6">
        <v>94500</v>
      </c>
      <c r="F6">
        <v>36</v>
      </c>
      <c r="G6" t="s">
        <v>58</v>
      </c>
    </row>
    <row r="7" spans="1:7" x14ac:dyDescent="0.25">
      <c r="A7" t="s">
        <v>215</v>
      </c>
      <c r="B7" t="s">
        <v>6</v>
      </c>
      <c r="C7" t="s">
        <v>413</v>
      </c>
      <c r="D7" s="21">
        <v>38251</v>
      </c>
      <c r="E7">
        <v>709600</v>
      </c>
      <c r="F7">
        <v>32</v>
      </c>
      <c r="G7" t="s">
        <v>58</v>
      </c>
    </row>
    <row r="8" spans="1:7" x14ac:dyDescent="0.25">
      <c r="A8" t="s">
        <v>317</v>
      </c>
      <c r="B8" t="s">
        <v>117</v>
      </c>
      <c r="C8" t="s">
        <v>413</v>
      </c>
      <c r="D8" s="21">
        <v>30204</v>
      </c>
      <c r="E8">
        <v>55500</v>
      </c>
      <c r="F8">
        <v>30</v>
      </c>
      <c r="G8" t="s">
        <v>58</v>
      </c>
    </row>
    <row r="9" spans="1:7" x14ac:dyDescent="0.25">
      <c r="A9" t="s">
        <v>275</v>
      </c>
      <c r="B9" t="s">
        <v>75</v>
      </c>
      <c r="C9" t="s">
        <v>413</v>
      </c>
      <c r="D9" s="21">
        <v>19990</v>
      </c>
      <c r="E9">
        <v>131800</v>
      </c>
      <c r="F9">
        <v>29</v>
      </c>
      <c r="G9" t="s">
        <v>58</v>
      </c>
    </row>
    <row r="10" spans="1:7" x14ac:dyDescent="0.25">
      <c r="A10" t="s">
        <v>268</v>
      </c>
      <c r="B10" t="s">
        <v>68</v>
      </c>
      <c r="C10" t="s">
        <v>413</v>
      </c>
      <c r="D10" s="21">
        <v>24519</v>
      </c>
      <c r="E10">
        <v>133700</v>
      </c>
      <c r="F10">
        <v>33</v>
      </c>
      <c r="G10" t="s">
        <v>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2" sqref="E2:E9"/>
    </sheetView>
  </sheetViews>
  <sheetFormatPr defaultRowHeight="15" x14ac:dyDescent="0.25"/>
  <cols>
    <col min="1" max="1" width="11.5" customWidth="1"/>
    <col min="2" max="2" width="12.125" customWidth="1"/>
    <col min="3" max="3" width="14.125" bestFit="1" customWidth="1"/>
    <col min="4" max="4" width="10.125" bestFit="1" customWidth="1"/>
  </cols>
  <sheetData>
    <row r="1" spans="1:7" x14ac:dyDescent="0.25">
      <c r="A1" t="s">
        <v>0</v>
      </c>
      <c r="B1" t="s">
        <v>51</v>
      </c>
      <c r="C1" t="s">
        <v>416</v>
      </c>
      <c r="D1" t="s">
        <v>52</v>
      </c>
      <c r="E1" t="s">
        <v>53</v>
      </c>
      <c r="F1" t="s">
        <v>54</v>
      </c>
      <c r="G1" t="s">
        <v>55</v>
      </c>
    </row>
    <row r="2" spans="1:7" x14ac:dyDescent="0.25">
      <c r="A2" t="s">
        <v>401</v>
      </c>
      <c r="B2" t="s">
        <v>202</v>
      </c>
      <c r="C2" t="s">
        <v>412</v>
      </c>
      <c r="D2" s="21">
        <v>4492</v>
      </c>
      <c r="E2">
        <v>147400</v>
      </c>
      <c r="F2">
        <v>54</v>
      </c>
      <c r="G2" t="s">
        <v>56</v>
      </c>
    </row>
    <row r="3" spans="1:7" x14ac:dyDescent="0.25">
      <c r="A3" t="s">
        <v>377</v>
      </c>
      <c r="B3" t="s">
        <v>177</v>
      </c>
      <c r="C3" t="s">
        <v>412</v>
      </c>
      <c r="D3" s="21">
        <v>27309</v>
      </c>
      <c r="E3">
        <v>111300</v>
      </c>
      <c r="F3">
        <v>42</v>
      </c>
      <c r="G3" t="s">
        <v>56</v>
      </c>
    </row>
    <row r="4" spans="1:7" x14ac:dyDescent="0.25">
      <c r="A4" t="s">
        <v>352</v>
      </c>
      <c r="B4" t="s">
        <v>152</v>
      </c>
      <c r="C4" t="s">
        <v>412</v>
      </c>
      <c r="D4" s="21">
        <v>23997</v>
      </c>
      <c r="E4">
        <v>67700</v>
      </c>
      <c r="F4">
        <v>50</v>
      </c>
      <c r="G4" t="s">
        <v>56</v>
      </c>
    </row>
    <row r="5" spans="1:7" x14ac:dyDescent="0.25">
      <c r="A5" t="s">
        <v>332</v>
      </c>
      <c r="B5" t="s">
        <v>132</v>
      </c>
      <c r="C5" t="s">
        <v>412</v>
      </c>
      <c r="D5" s="21">
        <v>9540</v>
      </c>
      <c r="E5">
        <v>96300</v>
      </c>
      <c r="F5">
        <v>46</v>
      </c>
      <c r="G5" t="s">
        <v>56</v>
      </c>
    </row>
    <row r="6" spans="1:7" x14ac:dyDescent="0.25">
      <c r="A6" t="s">
        <v>315</v>
      </c>
      <c r="B6" t="s">
        <v>115</v>
      </c>
      <c r="C6" t="s">
        <v>412</v>
      </c>
      <c r="D6" s="21">
        <v>14186</v>
      </c>
      <c r="E6">
        <v>71700</v>
      </c>
      <c r="F6">
        <v>35</v>
      </c>
      <c r="G6" t="s">
        <v>56</v>
      </c>
    </row>
    <row r="7" spans="1:7" x14ac:dyDescent="0.25">
      <c r="A7" t="s">
        <v>308</v>
      </c>
      <c r="B7" t="s">
        <v>108</v>
      </c>
      <c r="C7" t="s">
        <v>412</v>
      </c>
      <c r="D7" s="21">
        <v>9430</v>
      </c>
      <c r="E7">
        <v>73300</v>
      </c>
      <c r="F7">
        <v>51</v>
      </c>
      <c r="G7" t="s">
        <v>56</v>
      </c>
    </row>
    <row r="8" spans="1:7" x14ac:dyDescent="0.25">
      <c r="A8" t="s">
        <v>272</v>
      </c>
      <c r="B8" t="s">
        <v>72</v>
      </c>
      <c r="C8" t="s">
        <v>412</v>
      </c>
      <c r="D8" s="21">
        <v>37632</v>
      </c>
      <c r="E8">
        <v>130100</v>
      </c>
      <c r="F8">
        <v>50</v>
      </c>
      <c r="G8" t="s">
        <v>56</v>
      </c>
    </row>
    <row r="9" spans="1:7" x14ac:dyDescent="0.25">
      <c r="A9" t="s">
        <v>261</v>
      </c>
      <c r="B9" t="s">
        <v>61</v>
      </c>
      <c r="C9" t="s">
        <v>412</v>
      </c>
      <c r="D9" s="21">
        <v>22245</v>
      </c>
      <c r="E9">
        <v>103900</v>
      </c>
      <c r="F9">
        <v>55</v>
      </c>
      <c r="G9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9"/>
  <sheetViews>
    <sheetView workbookViewId="0">
      <selection activeCell="E15" sqref="E15"/>
    </sheetView>
  </sheetViews>
  <sheetFormatPr defaultRowHeight="15" x14ac:dyDescent="0.25"/>
  <cols>
    <col min="1" max="1" width="12.625" customWidth="1"/>
    <col min="2" max="2" width="15.75" customWidth="1"/>
    <col min="3" max="3" width="10.125" customWidth="1"/>
    <col min="4" max="4" width="16.5" bestFit="1" customWidth="1"/>
    <col min="5" max="5" width="10" customWidth="1"/>
    <col min="6" max="6" width="10.75" customWidth="1"/>
    <col min="7" max="7" width="10.125" customWidth="1"/>
    <col min="8" max="8" width="11.25" bestFit="1" customWidth="1"/>
  </cols>
  <sheetData>
    <row r="3" spans="1:8" x14ac:dyDescent="0.25">
      <c r="A3" s="18" t="s">
        <v>432</v>
      </c>
      <c r="B3" s="18" t="s">
        <v>429</v>
      </c>
    </row>
    <row r="4" spans="1:8" x14ac:dyDescent="0.25">
      <c r="A4" s="18" t="s">
        <v>431</v>
      </c>
      <c r="B4" t="s">
        <v>414</v>
      </c>
      <c r="C4" t="s">
        <v>413</v>
      </c>
      <c r="D4" t="s">
        <v>412</v>
      </c>
      <c r="E4" t="s">
        <v>410</v>
      </c>
      <c r="F4" t="s">
        <v>411</v>
      </c>
      <c r="G4" t="s">
        <v>415</v>
      </c>
      <c r="H4" t="s">
        <v>430</v>
      </c>
    </row>
    <row r="5" spans="1:8" x14ac:dyDescent="0.25">
      <c r="A5" s="19" t="s">
        <v>56</v>
      </c>
      <c r="B5" s="20">
        <v>6704200</v>
      </c>
      <c r="C5" s="20">
        <v>7358600</v>
      </c>
      <c r="D5" s="20">
        <v>801700</v>
      </c>
      <c r="E5" s="20">
        <v>481300</v>
      </c>
      <c r="F5" s="20">
        <v>5812800</v>
      </c>
      <c r="G5" s="20">
        <v>7296100</v>
      </c>
      <c r="H5" s="20">
        <v>28454700</v>
      </c>
    </row>
    <row r="6" spans="1:8" x14ac:dyDescent="0.25">
      <c r="A6" s="19" t="s">
        <v>58</v>
      </c>
      <c r="B6" s="20">
        <v>6328100</v>
      </c>
      <c r="C6" s="20">
        <v>1605300</v>
      </c>
      <c r="D6" s="20">
        <v>1070600</v>
      </c>
      <c r="E6" s="20">
        <v>3628200</v>
      </c>
      <c r="F6" s="20">
        <v>531600</v>
      </c>
      <c r="G6" s="20">
        <v>7035500</v>
      </c>
      <c r="H6" s="20">
        <v>20199300</v>
      </c>
    </row>
    <row r="7" spans="1:8" x14ac:dyDescent="0.25">
      <c r="A7" s="19" t="s">
        <v>59</v>
      </c>
      <c r="B7" s="20">
        <v>5654000</v>
      </c>
      <c r="C7" s="20">
        <v>1043500</v>
      </c>
      <c r="D7" s="20">
        <v>3971200</v>
      </c>
      <c r="E7" s="20">
        <v>5066100</v>
      </c>
      <c r="F7" s="20">
        <v>4096900</v>
      </c>
      <c r="G7" s="20">
        <v>781500</v>
      </c>
      <c r="H7" s="20">
        <v>20613200</v>
      </c>
    </row>
    <row r="8" spans="1:8" x14ac:dyDescent="0.25">
      <c r="A8" s="19" t="s">
        <v>57</v>
      </c>
      <c r="B8" s="20">
        <v>2433100</v>
      </c>
      <c r="C8" s="20">
        <v>7386900</v>
      </c>
      <c r="D8" s="20">
        <v>4991500</v>
      </c>
      <c r="E8" s="20">
        <v>257200</v>
      </c>
      <c r="F8" s="20">
        <v>1633100</v>
      </c>
      <c r="G8" s="20">
        <v>2286300</v>
      </c>
      <c r="H8" s="20">
        <v>18988100</v>
      </c>
    </row>
    <row r="9" spans="1:8" x14ac:dyDescent="0.25">
      <c r="A9" s="19" t="s">
        <v>430</v>
      </c>
      <c r="B9" s="20">
        <v>21119400</v>
      </c>
      <c r="C9" s="20">
        <v>17394300</v>
      </c>
      <c r="D9" s="20">
        <v>10835000</v>
      </c>
      <c r="E9" s="20">
        <v>9432800</v>
      </c>
      <c r="F9" s="20">
        <v>12074400</v>
      </c>
      <c r="G9" s="20">
        <v>17399400</v>
      </c>
      <c r="H9" s="20">
        <v>88255300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3"/>
  <sheetViews>
    <sheetView showGridLines="0" zoomScaleNormal="100" workbookViewId="0">
      <pane ySplit="1" topLeftCell="A2" activePane="bottomLeft" state="frozen"/>
      <selection pane="bottomLeft" activeCell="D8" sqref="D8"/>
    </sheetView>
  </sheetViews>
  <sheetFormatPr defaultRowHeight="15" x14ac:dyDescent="0.25"/>
  <cols>
    <col min="1" max="1" width="1.625" style="3" customWidth="1"/>
    <col min="2" max="2" width="11.5" style="3" customWidth="1"/>
    <col min="3" max="3" width="16.875" style="3" customWidth="1"/>
    <col min="4" max="4" width="14.125" style="3" customWidth="1"/>
    <col min="5" max="5" width="9.5" style="3" bestFit="1" customWidth="1"/>
    <col min="6" max="6" width="12.625" style="3" customWidth="1"/>
    <col min="7" max="7" width="8.625" style="8" customWidth="1"/>
    <col min="8" max="8" width="8.625" style="3" customWidth="1"/>
    <col min="9" max="11" width="9" style="3"/>
    <col min="12" max="12" width="13.75" style="3" bestFit="1" customWidth="1"/>
    <col min="13" max="17" width="9" style="3"/>
    <col min="18" max="18" width="9" style="3" customWidth="1"/>
    <col min="19" max="19" width="1.625" style="3" customWidth="1"/>
    <col min="20" max="26" width="9" style="3" customWidth="1"/>
    <col min="27" max="16384" width="9" style="3"/>
  </cols>
  <sheetData>
    <row r="1" spans="2:20" s="2" customFormat="1" ht="54.95" customHeight="1" x14ac:dyDescent="0.25">
      <c r="G1" s="5"/>
    </row>
    <row r="2" spans="2:20" customFormat="1" x14ac:dyDescent="0.25">
      <c r="G2" s="6"/>
    </row>
    <row r="3" spans="2:20" ht="18.75" x14ac:dyDescent="0.4">
      <c r="B3" s="4" t="s">
        <v>0</v>
      </c>
      <c r="C3" s="4" t="s">
        <v>51</v>
      </c>
      <c r="D3" s="4" t="s">
        <v>416</v>
      </c>
      <c r="E3" s="4" t="s">
        <v>52</v>
      </c>
      <c r="F3" s="4" t="s">
        <v>53</v>
      </c>
      <c r="G3" s="7" t="s">
        <v>54</v>
      </c>
      <c r="H3" s="4" t="s">
        <v>55</v>
      </c>
      <c r="K3" s="4" t="s">
        <v>55</v>
      </c>
      <c r="L3" s="13" t="s">
        <v>417</v>
      </c>
      <c r="T3" s="15" t="s">
        <v>424</v>
      </c>
    </row>
    <row r="4" spans="2:20" x14ac:dyDescent="0.25">
      <c r="B4" s="9" t="s">
        <v>210</v>
      </c>
      <c r="C4" s="3" t="s">
        <v>1</v>
      </c>
      <c r="D4" s="3" t="s">
        <v>413</v>
      </c>
      <c r="E4" s="10">
        <v>39406</v>
      </c>
      <c r="F4" s="11">
        <v>1741600</v>
      </c>
      <c r="G4" s="12">
        <v>55</v>
      </c>
      <c r="H4" s="3" t="s">
        <v>57</v>
      </c>
      <c r="K4" s="3" t="s">
        <v>57</v>
      </c>
      <c r="L4" s="17">
        <f>SUMIF($H$4:$H$204,K4,$F$4:$F$204)/10^6</f>
        <v>18.988099999999999</v>
      </c>
      <c r="S4" s="3">
        <v>1</v>
      </c>
      <c r="T4" s="3" t="s">
        <v>419</v>
      </c>
    </row>
    <row r="5" spans="2:20" x14ac:dyDescent="0.25">
      <c r="B5" s="9" t="s">
        <v>211</v>
      </c>
      <c r="C5" s="3" t="s">
        <v>2</v>
      </c>
      <c r="D5" s="3" t="s">
        <v>412</v>
      </c>
      <c r="E5" s="10">
        <v>35551</v>
      </c>
      <c r="F5" s="11">
        <v>1491900</v>
      </c>
      <c r="G5" s="12">
        <v>29</v>
      </c>
      <c r="H5" s="3" t="s">
        <v>57</v>
      </c>
      <c r="K5" s="3" t="s">
        <v>58</v>
      </c>
      <c r="L5" s="17">
        <f>SUMIF($H$4:$H$204,K5,$F$4:$F$204)/10^6</f>
        <v>20.249300000000002</v>
      </c>
      <c r="S5" s="3">
        <v>2</v>
      </c>
      <c r="T5" s="3" t="s">
        <v>420</v>
      </c>
    </row>
    <row r="6" spans="2:20" x14ac:dyDescent="0.25">
      <c r="B6" s="9" t="s">
        <v>212</v>
      </c>
      <c r="C6" s="3" t="s">
        <v>3</v>
      </c>
      <c r="D6" s="3" t="s">
        <v>411</v>
      </c>
      <c r="E6" s="10">
        <v>33898</v>
      </c>
      <c r="F6" s="11">
        <v>770500</v>
      </c>
      <c r="G6" s="12">
        <v>54</v>
      </c>
      <c r="H6" s="3" t="s">
        <v>56</v>
      </c>
      <c r="K6" s="3" t="s">
        <v>59</v>
      </c>
      <c r="L6" s="17">
        <f>SUMIF($H$4:$H$204,K6,$F$4:$F$204)/10^6</f>
        <v>20.613199999999999</v>
      </c>
      <c r="S6" s="3">
        <v>3</v>
      </c>
      <c r="T6" s="3" t="s">
        <v>425</v>
      </c>
    </row>
    <row r="7" spans="2:20" x14ac:dyDescent="0.25">
      <c r="B7" s="9" t="s">
        <v>213</v>
      </c>
      <c r="C7" s="3" t="s">
        <v>4</v>
      </c>
      <c r="D7" s="3" t="s">
        <v>415</v>
      </c>
      <c r="E7" s="10">
        <v>39316</v>
      </c>
      <c r="F7" s="11">
        <v>669300</v>
      </c>
      <c r="G7" s="12">
        <v>30</v>
      </c>
      <c r="H7" s="3" t="s">
        <v>57</v>
      </c>
      <c r="K7" s="3" t="s">
        <v>56</v>
      </c>
      <c r="L7" s="17">
        <f>SUMIF($H$4:$H$204,K7,$F$4:$F$204)/10^6</f>
        <v>28.454699999999999</v>
      </c>
      <c r="S7" s="3">
        <v>4</v>
      </c>
      <c r="T7" s="3" t="s">
        <v>421</v>
      </c>
    </row>
    <row r="8" spans="2:20" x14ac:dyDescent="0.25">
      <c r="B8" s="9" t="s">
        <v>214</v>
      </c>
      <c r="C8" s="3" t="s">
        <v>5</v>
      </c>
      <c r="D8" s="3" t="s">
        <v>415</v>
      </c>
      <c r="E8" s="10">
        <v>30559</v>
      </c>
      <c r="F8" s="11">
        <v>2021100</v>
      </c>
      <c r="G8" s="12">
        <v>47</v>
      </c>
      <c r="H8" s="3" t="s">
        <v>58</v>
      </c>
      <c r="S8" s="3">
        <v>5</v>
      </c>
      <c r="T8" s="3" t="s">
        <v>426</v>
      </c>
    </row>
    <row r="9" spans="2:20" x14ac:dyDescent="0.25">
      <c r="B9" s="9" t="s">
        <v>215</v>
      </c>
      <c r="C9" s="3" t="s">
        <v>6</v>
      </c>
      <c r="D9" s="3" t="s">
        <v>413</v>
      </c>
      <c r="E9" s="10">
        <v>38251</v>
      </c>
      <c r="F9" s="11">
        <v>709600</v>
      </c>
      <c r="G9" s="12">
        <v>32</v>
      </c>
      <c r="H9" s="3" t="s">
        <v>58</v>
      </c>
      <c r="K9" s="4" t="s">
        <v>416</v>
      </c>
      <c r="L9" s="13" t="s">
        <v>418</v>
      </c>
      <c r="S9" s="3">
        <v>6</v>
      </c>
      <c r="T9" s="3" t="s">
        <v>422</v>
      </c>
    </row>
    <row r="10" spans="2:20" x14ac:dyDescent="0.25">
      <c r="B10" s="9" t="s">
        <v>216</v>
      </c>
      <c r="C10" s="3" t="s">
        <v>7</v>
      </c>
      <c r="D10" s="3" t="s">
        <v>411</v>
      </c>
      <c r="E10" s="10">
        <v>35644</v>
      </c>
      <c r="F10" s="11">
        <v>1527900</v>
      </c>
      <c r="G10" s="12">
        <v>45</v>
      </c>
      <c r="H10" s="3" t="s">
        <v>59</v>
      </c>
      <c r="K10" s="3" t="s">
        <v>413</v>
      </c>
      <c r="L10" s="16">
        <f t="shared" ref="L10:L15" si="0">AVERAGEIF($D$4:$D$204,K10,$G$4:$G$204)</f>
        <v>39.205882352941174</v>
      </c>
      <c r="S10" s="3">
        <v>7</v>
      </c>
      <c r="T10" s="3" t="s">
        <v>423</v>
      </c>
    </row>
    <row r="11" spans="2:20" x14ac:dyDescent="0.25">
      <c r="B11" s="9" t="s">
        <v>217</v>
      </c>
      <c r="C11" s="3" t="s">
        <v>8</v>
      </c>
      <c r="D11" s="3" t="s">
        <v>414</v>
      </c>
      <c r="E11" s="10">
        <v>34535</v>
      </c>
      <c r="F11" s="11">
        <v>2225000</v>
      </c>
      <c r="G11" s="12">
        <v>55</v>
      </c>
      <c r="H11" s="3" t="s">
        <v>56</v>
      </c>
      <c r="K11" s="3" t="s">
        <v>412</v>
      </c>
      <c r="L11" s="16">
        <f t="shared" si="0"/>
        <v>42.444444444444443</v>
      </c>
    </row>
    <row r="12" spans="2:20" x14ac:dyDescent="0.25">
      <c r="B12" s="9" t="s">
        <v>218</v>
      </c>
      <c r="C12" s="3" t="s">
        <v>9</v>
      </c>
      <c r="D12" s="3" t="s">
        <v>415</v>
      </c>
      <c r="E12" s="10">
        <v>32656</v>
      </c>
      <c r="F12" s="11">
        <v>2209500</v>
      </c>
      <c r="G12" s="12">
        <v>39</v>
      </c>
      <c r="H12" s="3" t="s">
        <v>56</v>
      </c>
      <c r="K12" s="3" t="s">
        <v>411</v>
      </c>
      <c r="L12" s="16">
        <f t="shared" si="0"/>
        <v>40.088235294117645</v>
      </c>
    </row>
    <row r="13" spans="2:20" x14ac:dyDescent="0.25">
      <c r="B13" s="9" t="s">
        <v>219</v>
      </c>
      <c r="C13" s="3" t="s">
        <v>10</v>
      </c>
      <c r="D13" s="3" t="s">
        <v>413</v>
      </c>
      <c r="E13" s="10">
        <v>39688</v>
      </c>
      <c r="F13" s="11">
        <v>1825600</v>
      </c>
      <c r="G13" s="12">
        <v>29</v>
      </c>
      <c r="H13" s="3" t="s">
        <v>57</v>
      </c>
      <c r="K13" s="3" t="s">
        <v>415</v>
      </c>
      <c r="L13" s="16">
        <f t="shared" si="0"/>
        <v>41.973684210526315</v>
      </c>
    </row>
    <row r="14" spans="2:20" x14ac:dyDescent="0.25">
      <c r="B14" s="9" t="s">
        <v>220</v>
      </c>
      <c r="C14" s="3" t="s">
        <v>11</v>
      </c>
      <c r="D14" s="3" t="s">
        <v>411</v>
      </c>
      <c r="E14" s="10">
        <v>30715</v>
      </c>
      <c r="F14" s="11">
        <v>2250300</v>
      </c>
      <c r="G14" s="12">
        <v>51</v>
      </c>
      <c r="H14" s="3" t="s">
        <v>56</v>
      </c>
      <c r="K14" s="3" t="s">
        <v>414</v>
      </c>
      <c r="L14" s="16">
        <f t="shared" si="0"/>
        <v>41.147058823529413</v>
      </c>
    </row>
    <row r="15" spans="2:20" x14ac:dyDescent="0.25">
      <c r="B15" s="9" t="s">
        <v>221</v>
      </c>
      <c r="C15" s="3" t="s">
        <v>12</v>
      </c>
      <c r="D15" s="3" t="s">
        <v>415</v>
      </c>
      <c r="E15" s="10">
        <v>38759</v>
      </c>
      <c r="F15" s="11">
        <v>884200</v>
      </c>
      <c r="G15" s="12">
        <v>54</v>
      </c>
      <c r="H15" s="3" t="s">
        <v>56</v>
      </c>
      <c r="K15" s="3" t="s">
        <v>410</v>
      </c>
      <c r="L15" s="16">
        <f t="shared" si="0"/>
        <v>41.44</v>
      </c>
    </row>
    <row r="16" spans="2:20" x14ac:dyDescent="0.25">
      <c r="B16" s="9" t="s">
        <v>222</v>
      </c>
      <c r="C16" s="3" t="s">
        <v>13</v>
      </c>
      <c r="D16" s="3" t="s">
        <v>415</v>
      </c>
      <c r="E16" s="10">
        <v>38587</v>
      </c>
      <c r="F16" s="11">
        <v>1206600</v>
      </c>
      <c r="G16" s="12">
        <v>37</v>
      </c>
      <c r="H16" s="3" t="s">
        <v>58</v>
      </c>
      <c r="K16"/>
    </row>
    <row r="17" spans="2:16" x14ac:dyDescent="0.25">
      <c r="B17" s="9" t="s">
        <v>223</v>
      </c>
      <c r="C17" s="3" t="s">
        <v>14</v>
      </c>
      <c r="D17" s="3" t="s">
        <v>414</v>
      </c>
      <c r="E17" s="10">
        <v>39334</v>
      </c>
      <c r="F17" s="11">
        <v>1975900</v>
      </c>
      <c r="G17" s="12">
        <v>40</v>
      </c>
      <c r="H17" s="3" t="s">
        <v>58</v>
      </c>
      <c r="K17" s="3" t="s">
        <v>413</v>
      </c>
      <c r="L17" s="3" t="s">
        <v>412</v>
      </c>
      <c r="M17" s="3" t="s">
        <v>411</v>
      </c>
      <c r="N17" s="3" t="s">
        <v>415</v>
      </c>
      <c r="O17" s="3" t="s">
        <v>414</v>
      </c>
      <c r="P17" s="3" t="s">
        <v>410</v>
      </c>
    </row>
    <row r="18" spans="2:16" x14ac:dyDescent="0.25">
      <c r="B18" s="9" t="s">
        <v>224</v>
      </c>
      <c r="C18" s="3" t="s">
        <v>15</v>
      </c>
      <c r="D18" s="3" t="s">
        <v>414</v>
      </c>
      <c r="E18" s="10">
        <v>37926</v>
      </c>
      <c r="F18" s="11">
        <v>1762400</v>
      </c>
      <c r="G18" s="12">
        <v>53</v>
      </c>
      <c r="H18" s="3" t="s">
        <v>56</v>
      </c>
      <c r="J18" s="3" t="s">
        <v>57</v>
      </c>
      <c r="K18"/>
    </row>
    <row r="19" spans="2:16" x14ac:dyDescent="0.25">
      <c r="B19" s="9" t="s">
        <v>225</v>
      </c>
      <c r="C19" s="3" t="s">
        <v>16</v>
      </c>
      <c r="D19" s="3" t="s">
        <v>410</v>
      </c>
      <c r="E19" s="10">
        <v>36118</v>
      </c>
      <c r="F19" s="11">
        <v>833100</v>
      </c>
      <c r="G19" s="12">
        <v>52</v>
      </c>
      <c r="H19" s="3" t="s">
        <v>58</v>
      </c>
      <c r="J19" s="3" t="s">
        <v>58</v>
      </c>
      <c r="K19" s="14"/>
    </row>
    <row r="20" spans="2:16" x14ac:dyDescent="0.25">
      <c r="B20" s="9" t="s">
        <v>226</v>
      </c>
      <c r="C20" s="3" t="s">
        <v>17</v>
      </c>
      <c r="D20" s="3" t="s">
        <v>415</v>
      </c>
      <c r="E20" s="10">
        <v>32447</v>
      </c>
      <c r="F20" s="11">
        <v>1588400</v>
      </c>
      <c r="G20" s="12">
        <v>29</v>
      </c>
      <c r="H20" s="3" t="s">
        <v>58</v>
      </c>
      <c r="J20" s="3" t="s">
        <v>59</v>
      </c>
      <c r="K20"/>
    </row>
    <row r="21" spans="2:16" x14ac:dyDescent="0.25">
      <c r="B21" s="9" t="s">
        <v>227</v>
      </c>
      <c r="C21" s="3" t="s">
        <v>18</v>
      </c>
      <c r="D21" s="3" t="s">
        <v>415</v>
      </c>
      <c r="E21" s="10">
        <v>32245</v>
      </c>
      <c r="F21" s="11">
        <v>934000</v>
      </c>
      <c r="G21" s="12">
        <v>43</v>
      </c>
      <c r="H21" s="3" t="s">
        <v>57</v>
      </c>
      <c r="J21" s="3" t="s">
        <v>56</v>
      </c>
      <c r="K21"/>
    </row>
    <row r="22" spans="2:16" x14ac:dyDescent="0.25">
      <c r="B22" s="9" t="s">
        <v>228</v>
      </c>
      <c r="C22" s="3" t="s">
        <v>19</v>
      </c>
      <c r="D22" s="3" t="s">
        <v>415</v>
      </c>
      <c r="E22" s="10">
        <v>34767</v>
      </c>
      <c r="F22" s="11">
        <v>1498700</v>
      </c>
      <c r="G22" s="12">
        <v>41</v>
      </c>
      <c r="H22" s="3" t="s">
        <v>58</v>
      </c>
      <c r="K22"/>
    </row>
    <row r="23" spans="2:16" x14ac:dyDescent="0.25">
      <c r="B23" s="9" t="s">
        <v>229</v>
      </c>
      <c r="C23" s="3" t="s">
        <v>20</v>
      </c>
      <c r="D23" s="3" t="s">
        <v>410</v>
      </c>
      <c r="E23" s="10">
        <v>32058</v>
      </c>
      <c r="F23" s="11">
        <v>1819800</v>
      </c>
      <c r="G23" s="12">
        <v>48</v>
      </c>
      <c r="H23" s="3" t="s">
        <v>59</v>
      </c>
      <c r="K23"/>
    </row>
    <row r="24" spans="2:16" x14ac:dyDescent="0.25">
      <c r="B24" s="9" t="s">
        <v>230</v>
      </c>
      <c r="C24" s="3" t="s">
        <v>21</v>
      </c>
      <c r="D24" s="3" t="s">
        <v>414</v>
      </c>
      <c r="E24" s="10">
        <v>36865</v>
      </c>
      <c r="F24" s="11">
        <v>1289300</v>
      </c>
      <c r="G24" s="12">
        <v>37</v>
      </c>
      <c r="H24" s="3" t="s">
        <v>59</v>
      </c>
      <c r="K24"/>
    </row>
    <row r="25" spans="2:16" x14ac:dyDescent="0.25">
      <c r="B25" s="9" t="s">
        <v>231</v>
      </c>
      <c r="C25" s="3" t="s">
        <v>22</v>
      </c>
      <c r="D25" s="3" t="s">
        <v>411</v>
      </c>
      <c r="E25" s="10">
        <v>32221</v>
      </c>
      <c r="F25" s="11">
        <v>944700</v>
      </c>
      <c r="G25" s="12">
        <v>51</v>
      </c>
      <c r="H25" s="3" t="s">
        <v>57</v>
      </c>
      <c r="K25"/>
    </row>
    <row r="26" spans="2:16" x14ac:dyDescent="0.25">
      <c r="B26" s="9" t="s">
        <v>232</v>
      </c>
      <c r="C26" s="3" t="s">
        <v>23</v>
      </c>
      <c r="D26" s="3" t="s">
        <v>413</v>
      </c>
      <c r="E26" s="10">
        <v>31881</v>
      </c>
      <c r="F26" s="11">
        <v>828600</v>
      </c>
      <c r="G26" s="12">
        <v>31</v>
      </c>
      <c r="H26" s="3" t="s">
        <v>59</v>
      </c>
      <c r="K26"/>
    </row>
    <row r="27" spans="2:16" x14ac:dyDescent="0.25">
      <c r="B27" s="9" t="s">
        <v>233</v>
      </c>
      <c r="C27" s="3" t="s">
        <v>24</v>
      </c>
      <c r="D27" s="3" t="s">
        <v>413</v>
      </c>
      <c r="E27" s="10">
        <v>33318</v>
      </c>
      <c r="F27" s="11">
        <v>2085800</v>
      </c>
      <c r="G27" s="12">
        <v>30</v>
      </c>
      <c r="H27" s="3" t="s">
        <v>56</v>
      </c>
      <c r="K27"/>
    </row>
    <row r="28" spans="2:16" x14ac:dyDescent="0.25">
      <c r="B28" s="9" t="s">
        <v>234</v>
      </c>
      <c r="C28" s="3" t="s">
        <v>25</v>
      </c>
      <c r="D28" s="3" t="s">
        <v>414</v>
      </c>
      <c r="E28" s="10">
        <v>33249</v>
      </c>
      <c r="F28" s="11">
        <v>1709800</v>
      </c>
      <c r="G28" s="12">
        <v>52</v>
      </c>
      <c r="H28" s="3" t="s">
        <v>59</v>
      </c>
      <c r="K28"/>
    </row>
    <row r="29" spans="2:16" x14ac:dyDescent="0.25">
      <c r="B29" s="9" t="s">
        <v>235</v>
      </c>
      <c r="C29" s="3" t="s">
        <v>26</v>
      </c>
      <c r="D29" s="3" t="s">
        <v>414</v>
      </c>
      <c r="E29" s="10">
        <v>36597</v>
      </c>
      <c r="F29" s="11">
        <v>2129800</v>
      </c>
      <c r="G29" s="12">
        <v>33</v>
      </c>
      <c r="H29" s="3" t="s">
        <v>58</v>
      </c>
      <c r="K29"/>
    </row>
    <row r="30" spans="2:16" x14ac:dyDescent="0.25">
      <c r="B30" s="9" t="s">
        <v>236</v>
      </c>
      <c r="C30" s="3" t="s">
        <v>27</v>
      </c>
      <c r="D30" s="3" t="s">
        <v>412</v>
      </c>
      <c r="E30" s="10">
        <v>37446</v>
      </c>
      <c r="F30" s="11">
        <v>537500</v>
      </c>
      <c r="G30" s="12">
        <v>37</v>
      </c>
      <c r="H30" s="3" t="s">
        <v>57</v>
      </c>
      <c r="K30"/>
    </row>
    <row r="31" spans="2:16" x14ac:dyDescent="0.25">
      <c r="B31" s="9" t="s">
        <v>237</v>
      </c>
      <c r="C31" s="3" t="s">
        <v>28</v>
      </c>
      <c r="D31" s="3" t="s">
        <v>413</v>
      </c>
      <c r="E31" s="10">
        <v>36443</v>
      </c>
      <c r="F31" s="11">
        <v>943700</v>
      </c>
      <c r="G31" s="12">
        <v>32</v>
      </c>
      <c r="H31" s="3" t="s">
        <v>56</v>
      </c>
      <c r="K31"/>
    </row>
    <row r="32" spans="2:16" x14ac:dyDescent="0.25">
      <c r="B32" s="9" t="s">
        <v>238</v>
      </c>
      <c r="C32" s="3" t="s">
        <v>29</v>
      </c>
      <c r="D32" s="3" t="s">
        <v>412</v>
      </c>
      <c r="E32" s="10">
        <v>37969</v>
      </c>
      <c r="F32" s="11">
        <v>2150800</v>
      </c>
      <c r="G32" s="12">
        <v>52</v>
      </c>
      <c r="H32" s="3" t="s">
        <v>59</v>
      </c>
      <c r="K32"/>
    </row>
    <row r="33" spans="2:11" x14ac:dyDescent="0.25">
      <c r="B33" s="9" t="s">
        <v>239</v>
      </c>
      <c r="C33" s="3" t="s">
        <v>30</v>
      </c>
      <c r="D33" s="3" t="s">
        <v>412</v>
      </c>
      <c r="E33" s="10">
        <v>34530</v>
      </c>
      <c r="F33" s="11">
        <v>984300</v>
      </c>
      <c r="G33" s="12">
        <v>31</v>
      </c>
      <c r="H33" s="3" t="s">
        <v>59</v>
      </c>
      <c r="K33"/>
    </row>
    <row r="34" spans="2:11" x14ac:dyDescent="0.25">
      <c r="B34" s="9" t="s">
        <v>240</v>
      </c>
      <c r="C34" s="3" t="s">
        <v>31</v>
      </c>
      <c r="D34" s="3" t="s">
        <v>413</v>
      </c>
      <c r="E34" s="10">
        <v>37887</v>
      </c>
      <c r="F34" s="11">
        <v>2397100</v>
      </c>
      <c r="G34" s="12">
        <v>31</v>
      </c>
      <c r="H34" s="3" t="s">
        <v>57</v>
      </c>
      <c r="K34"/>
    </row>
    <row r="35" spans="2:11" x14ac:dyDescent="0.25">
      <c r="B35" s="9" t="s">
        <v>241</v>
      </c>
      <c r="C35" s="3" t="s">
        <v>32</v>
      </c>
      <c r="D35" s="3" t="s">
        <v>413</v>
      </c>
      <c r="E35" s="10">
        <v>33250</v>
      </c>
      <c r="F35" s="11">
        <v>1027900</v>
      </c>
      <c r="G35" s="12">
        <v>32</v>
      </c>
      <c r="H35" s="3" t="s">
        <v>56</v>
      </c>
      <c r="K35"/>
    </row>
    <row r="36" spans="2:11" x14ac:dyDescent="0.25">
      <c r="B36" s="9" t="s">
        <v>242</v>
      </c>
      <c r="C36" s="3" t="s">
        <v>33</v>
      </c>
      <c r="D36" s="3" t="s">
        <v>412</v>
      </c>
      <c r="E36" s="10">
        <v>34946</v>
      </c>
      <c r="F36" s="11">
        <v>1645200</v>
      </c>
      <c r="G36" s="12">
        <v>43</v>
      </c>
      <c r="H36" s="3" t="s">
        <v>57</v>
      </c>
      <c r="K36"/>
    </row>
    <row r="37" spans="2:11" x14ac:dyDescent="0.25">
      <c r="B37" s="9" t="s">
        <v>243</v>
      </c>
      <c r="C37" s="3" t="s">
        <v>34</v>
      </c>
      <c r="D37" s="3" t="s">
        <v>415</v>
      </c>
      <c r="E37" s="10">
        <v>32065</v>
      </c>
      <c r="F37" s="11">
        <v>837100</v>
      </c>
      <c r="G37" s="12">
        <v>40</v>
      </c>
      <c r="H37" s="3" t="s">
        <v>56</v>
      </c>
      <c r="K37"/>
    </row>
    <row r="38" spans="2:11" x14ac:dyDescent="0.25">
      <c r="B38" s="9" t="s">
        <v>244</v>
      </c>
      <c r="C38" s="3" t="s">
        <v>35</v>
      </c>
      <c r="D38" s="3" t="s">
        <v>414</v>
      </c>
      <c r="E38" s="10">
        <v>37803</v>
      </c>
      <c r="F38" s="11">
        <v>1854500</v>
      </c>
      <c r="G38" s="12">
        <v>36</v>
      </c>
      <c r="H38" s="3" t="s">
        <v>57</v>
      </c>
      <c r="K38"/>
    </row>
    <row r="39" spans="2:11" x14ac:dyDescent="0.25">
      <c r="B39" s="9" t="s">
        <v>245</v>
      </c>
      <c r="C39" s="3" t="s">
        <v>36</v>
      </c>
      <c r="D39" s="3" t="s">
        <v>414</v>
      </c>
      <c r="E39" s="10">
        <v>38923</v>
      </c>
      <c r="F39" s="11">
        <v>1434000</v>
      </c>
      <c r="G39" s="12">
        <v>51</v>
      </c>
      <c r="H39" s="3" t="s">
        <v>58</v>
      </c>
      <c r="K39"/>
    </row>
    <row r="40" spans="2:11" x14ac:dyDescent="0.25">
      <c r="B40" s="9" t="s">
        <v>246</v>
      </c>
      <c r="C40" s="3" t="s">
        <v>37</v>
      </c>
      <c r="D40" s="3" t="s">
        <v>411</v>
      </c>
      <c r="E40" s="10">
        <v>31363</v>
      </c>
      <c r="F40" s="11">
        <v>1828400</v>
      </c>
      <c r="G40" s="12">
        <v>39</v>
      </c>
      <c r="H40" s="3" t="s">
        <v>56</v>
      </c>
      <c r="K40"/>
    </row>
    <row r="41" spans="2:11" x14ac:dyDescent="0.25">
      <c r="B41" s="9" t="s">
        <v>247</v>
      </c>
      <c r="C41" s="3" t="s">
        <v>38</v>
      </c>
      <c r="D41" s="3" t="s">
        <v>411</v>
      </c>
      <c r="E41" s="10">
        <v>35207</v>
      </c>
      <c r="F41" s="11">
        <v>532400</v>
      </c>
      <c r="G41" s="12">
        <v>29</v>
      </c>
      <c r="H41" s="3" t="s">
        <v>56</v>
      </c>
      <c r="K41"/>
    </row>
    <row r="42" spans="2:11" x14ac:dyDescent="0.25">
      <c r="B42" s="9" t="s">
        <v>248</v>
      </c>
      <c r="C42" s="3" t="s">
        <v>39</v>
      </c>
      <c r="D42" s="3" t="s">
        <v>413</v>
      </c>
      <c r="E42" s="10">
        <v>39193</v>
      </c>
      <c r="F42" s="11">
        <v>929100</v>
      </c>
      <c r="G42" s="12">
        <v>54</v>
      </c>
      <c r="H42" s="3" t="s">
        <v>57</v>
      </c>
      <c r="K42"/>
    </row>
    <row r="43" spans="2:11" x14ac:dyDescent="0.25">
      <c r="B43" s="9" t="s">
        <v>249</v>
      </c>
      <c r="C43" s="3" t="s">
        <v>40</v>
      </c>
      <c r="D43" s="3" t="s">
        <v>411</v>
      </c>
      <c r="E43" s="10">
        <v>39890</v>
      </c>
      <c r="F43" s="11">
        <v>1415000</v>
      </c>
      <c r="G43" s="12">
        <v>51</v>
      </c>
      <c r="H43" s="3" t="s">
        <v>59</v>
      </c>
      <c r="K43"/>
    </row>
    <row r="44" spans="2:11" x14ac:dyDescent="0.25">
      <c r="B44" s="9" t="s">
        <v>250</v>
      </c>
      <c r="C44" s="3" t="s">
        <v>41</v>
      </c>
      <c r="D44" s="3" t="s">
        <v>413</v>
      </c>
      <c r="E44" s="10">
        <v>30275</v>
      </c>
      <c r="F44" s="11">
        <v>551700</v>
      </c>
      <c r="G44" s="12">
        <v>33</v>
      </c>
      <c r="H44" s="3" t="s">
        <v>56</v>
      </c>
      <c r="K44"/>
    </row>
    <row r="45" spans="2:11" x14ac:dyDescent="0.25">
      <c r="B45" s="9" t="s">
        <v>251</v>
      </c>
      <c r="C45" s="3" t="s">
        <v>42</v>
      </c>
      <c r="D45" s="3" t="s">
        <v>410</v>
      </c>
      <c r="E45" s="10">
        <v>33950</v>
      </c>
      <c r="F45" s="11">
        <v>2472600</v>
      </c>
      <c r="G45" s="12">
        <v>30</v>
      </c>
      <c r="H45" s="3" t="s">
        <v>58</v>
      </c>
      <c r="K45"/>
    </row>
    <row r="46" spans="2:11" x14ac:dyDescent="0.25">
      <c r="B46" s="9" t="s">
        <v>252</v>
      </c>
      <c r="C46" s="3" t="s">
        <v>43</v>
      </c>
      <c r="D46" s="3" t="s">
        <v>412</v>
      </c>
      <c r="E46" s="10">
        <v>32395</v>
      </c>
      <c r="F46" s="11">
        <v>590000</v>
      </c>
      <c r="G46" s="12">
        <v>30</v>
      </c>
      <c r="H46" s="3" t="s">
        <v>57</v>
      </c>
      <c r="K46"/>
    </row>
    <row r="47" spans="2:11" x14ac:dyDescent="0.25">
      <c r="B47" s="9" t="s">
        <v>253</v>
      </c>
      <c r="C47" s="3" t="s">
        <v>44</v>
      </c>
      <c r="D47" s="3" t="s">
        <v>414</v>
      </c>
      <c r="E47" s="10">
        <v>32480</v>
      </c>
      <c r="F47" s="11">
        <v>1946800</v>
      </c>
      <c r="G47" s="12">
        <v>37</v>
      </c>
      <c r="H47" s="3" t="s">
        <v>56</v>
      </c>
      <c r="K47"/>
    </row>
    <row r="48" spans="2:11" x14ac:dyDescent="0.25">
      <c r="B48" s="9" t="s">
        <v>254</v>
      </c>
      <c r="C48" s="3" t="s">
        <v>45</v>
      </c>
      <c r="D48" s="3" t="s">
        <v>415</v>
      </c>
      <c r="E48" s="10">
        <v>38211</v>
      </c>
      <c r="F48" s="11">
        <v>2086900</v>
      </c>
      <c r="G48" s="12">
        <v>38</v>
      </c>
      <c r="H48" s="3" t="s">
        <v>56</v>
      </c>
      <c r="K48"/>
    </row>
    <row r="49" spans="2:11" x14ac:dyDescent="0.25">
      <c r="B49" s="9" t="s">
        <v>255</v>
      </c>
      <c r="C49" s="3" t="s">
        <v>46</v>
      </c>
      <c r="D49" s="3" t="s">
        <v>413</v>
      </c>
      <c r="E49" s="10">
        <v>33932</v>
      </c>
      <c r="F49" s="11">
        <v>2193800</v>
      </c>
      <c r="G49" s="12">
        <v>47</v>
      </c>
      <c r="H49" s="3" t="s">
        <v>56</v>
      </c>
      <c r="K49"/>
    </row>
    <row r="50" spans="2:11" x14ac:dyDescent="0.25">
      <c r="B50" s="9" t="s">
        <v>256</v>
      </c>
      <c r="C50" s="3" t="s">
        <v>47</v>
      </c>
      <c r="D50" s="3" t="s">
        <v>415</v>
      </c>
      <c r="E50" s="10">
        <v>30852</v>
      </c>
      <c r="F50" s="11">
        <v>621200</v>
      </c>
      <c r="G50" s="12">
        <v>42</v>
      </c>
      <c r="H50" s="3" t="s">
        <v>56</v>
      </c>
      <c r="K50"/>
    </row>
    <row r="51" spans="2:11" x14ac:dyDescent="0.25">
      <c r="B51" s="9" t="s">
        <v>257</v>
      </c>
      <c r="C51" s="3" t="s">
        <v>48</v>
      </c>
      <c r="D51" s="3" t="s">
        <v>412</v>
      </c>
      <c r="E51" s="10">
        <v>33070</v>
      </c>
      <c r="F51" s="11">
        <v>531700</v>
      </c>
      <c r="G51" s="12">
        <v>27</v>
      </c>
      <c r="H51" s="3" t="s">
        <v>58</v>
      </c>
      <c r="K51"/>
    </row>
    <row r="52" spans="2:11" x14ac:dyDescent="0.25">
      <c r="B52" s="9" t="s">
        <v>258</v>
      </c>
      <c r="C52" s="3" t="s">
        <v>49</v>
      </c>
      <c r="D52" s="3" t="s">
        <v>414</v>
      </c>
      <c r="E52" s="10">
        <v>32468</v>
      </c>
      <c r="F52" s="11">
        <v>2323800</v>
      </c>
      <c r="G52" s="12">
        <v>45</v>
      </c>
      <c r="H52" s="3" t="s">
        <v>59</v>
      </c>
      <c r="K52"/>
    </row>
    <row r="53" spans="2:11" x14ac:dyDescent="0.25">
      <c r="B53" s="9" t="s">
        <v>259</v>
      </c>
      <c r="C53" s="3" t="s">
        <v>50</v>
      </c>
      <c r="D53" s="3" t="s">
        <v>410</v>
      </c>
      <c r="E53" s="10">
        <f t="shared" ref="E53" ca="1" si="1">RANDBETWEEN(3000,40000)</f>
        <v>37724</v>
      </c>
      <c r="F53" s="11">
        <v>2430700</v>
      </c>
      <c r="G53" s="12">
        <v>39</v>
      </c>
      <c r="H53" s="3" t="s">
        <v>59</v>
      </c>
      <c r="K53"/>
    </row>
    <row r="54" spans="2:11" x14ac:dyDescent="0.25">
      <c r="B54" s="9" t="s">
        <v>260</v>
      </c>
      <c r="C54" s="3" t="s">
        <v>60</v>
      </c>
      <c r="D54" s="3" t="s">
        <v>411</v>
      </c>
      <c r="E54" s="10">
        <v>22006</v>
      </c>
      <c r="F54" s="11">
        <v>91900</v>
      </c>
      <c r="G54" s="8">
        <v>46</v>
      </c>
      <c r="H54" s="3" t="s">
        <v>56</v>
      </c>
      <c r="K54"/>
    </row>
    <row r="55" spans="2:11" x14ac:dyDescent="0.25">
      <c r="B55" s="9" t="s">
        <v>261</v>
      </c>
      <c r="C55" s="3" t="s">
        <v>61</v>
      </c>
      <c r="D55" s="3" t="s">
        <v>412</v>
      </c>
      <c r="E55" s="10">
        <v>22245</v>
      </c>
      <c r="F55" s="11">
        <v>103900</v>
      </c>
      <c r="G55" s="8">
        <v>55</v>
      </c>
      <c r="H55" s="3" t="s">
        <v>56</v>
      </c>
      <c r="K55"/>
    </row>
    <row r="56" spans="2:11" x14ac:dyDescent="0.25">
      <c r="B56" s="9" t="s">
        <v>262</v>
      </c>
      <c r="C56" s="3" t="s">
        <v>62</v>
      </c>
      <c r="D56" s="3" t="s">
        <v>415</v>
      </c>
      <c r="E56" s="10">
        <v>33656</v>
      </c>
      <c r="F56" s="11">
        <v>95000</v>
      </c>
      <c r="G56" s="8">
        <v>54</v>
      </c>
      <c r="H56" s="3" t="s">
        <v>57</v>
      </c>
      <c r="K56"/>
    </row>
    <row r="57" spans="2:11" x14ac:dyDescent="0.25">
      <c r="B57" s="9" t="s">
        <v>263</v>
      </c>
      <c r="C57" s="3" t="s">
        <v>63</v>
      </c>
      <c r="D57" s="3" t="s">
        <v>412</v>
      </c>
      <c r="E57" s="10">
        <v>27911</v>
      </c>
      <c r="F57" s="11">
        <v>120600</v>
      </c>
      <c r="G57" s="8">
        <v>55</v>
      </c>
      <c r="H57" s="3" t="s">
        <v>57</v>
      </c>
      <c r="K57"/>
    </row>
    <row r="58" spans="2:11" x14ac:dyDescent="0.25">
      <c r="B58" s="9" t="s">
        <v>264</v>
      </c>
      <c r="C58" s="3" t="s">
        <v>64</v>
      </c>
      <c r="D58" s="3" t="s">
        <v>412</v>
      </c>
      <c r="E58" s="10">
        <v>39453</v>
      </c>
      <c r="F58" s="11">
        <v>93700</v>
      </c>
      <c r="G58" s="8">
        <v>26</v>
      </c>
      <c r="H58" s="3" t="s">
        <v>59</v>
      </c>
      <c r="K58"/>
    </row>
    <row r="59" spans="2:11" x14ac:dyDescent="0.25">
      <c r="B59" s="9" t="s">
        <v>265</v>
      </c>
      <c r="C59" s="3" t="s">
        <v>65</v>
      </c>
      <c r="D59" s="3" t="s">
        <v>415</v>
      </c>
      <c r="E59" s="10">
        <v>19162</v>
      </c>
      <c r="F59" s="11">
        <v>111900</v>
      </c>
      <c r="G59" s="8">
        <v>38</v>
      </c>
      <c r="H59" s="3" t="s">
        <v>56</v>
      </c>
      <c r="K59"/>
    </row>
    <row r="60" spans="2:11" x14ac:dyDescent="0.25">
      <c r="B60" s="9" t="s">
        <v>266</v>
      </c>
      <c r="C60" s="3" t="s">
        <v>66</v>
      </c>
      <c r="D60" s="3" t="s">
        <v>415</v>
      </c>
      <c r="E60" s="10">
        <v>13897</v>
      </c>
      <c r="F60" s="11">
        <v>94400</v>
      </c>
      <c r="G60" s="8">
        <v>32</v>
      </c>
      <c r="H60" s="3" t="s">
        <v>59</v>
      </c>
      <c r="K60"/>
    </row>
    <row r="61" spans="2:11" x14ac:dyDescent="0.25">
      <c r="B61" s="9" t="s">
        <v>267</v>
      </c>
      <c r="C61" s="3" t="s">
        <v>67</v>
      </c>
      <c r="D61" s="3" t="s">
        <v>413</v>
      </c>
      <c r="E61" s="10">
        <v>14118</v>
      </c>
      <c r="F61" s="11">
        <v>97100</v>
      </c>
      <c r="G61" s="8">
        <v>24</v>
      </c>
      <c r="H61" s="3" t="s">
        <v>56</v>
      </c>
      <c r="K61"/>
    </row>
    <row r="62" spans="2:11" x14ac:dyDescent="0.25">
      <c r="B62" s="9" t="s">
        <v>268</v>
      </c>
      <c r="C62" s="3" t="s">
        <v>68</v>
      </c>
      <c r="D62" s="3" t="s">
        <v>413</v>
      </c>
      <c r="E62" s="10">
        <v>24519</v>
      </c>
      <c r="F62" s="11">
        <v>133700</v>
      </c>
      <c r="G62" s="8">
        <v>33</v>
      </c>
      <c r="H62" s="3" t="s">
        <v>58</v>
      </c>
      <c r="K62"/>
    </row>
    <row r="63" spans="2:11" x14ac:dyDescent="0.25">
      <c r="B63" s="9" t="s">
        <v>269</v>
      </c>
      <c r="C63" s="3" t="s">
        <v>69</v>
      </c>
      <c r="D63" s="3" t="s">
        <v>412</v>
      </c>
      <c r="E63" s="10">
        <v>7682</v>
      </c>
      <c r="F63" s="11">
        <v>68000</v>
      </c>
      <c r="G63" s="8">
        <v>45</v>
      </c>
      <c r="H63" s="3" t="s">
        <v>59</v>
      </c>
      <c r="K63"/>
    </row>
    <row r="64" spans="2:11" x14ac:dyDescent="0.25">
      <c r="B64" s="9" t="s">
        <v>270</v>
      </c>
      <c r="C64" s="3" t="s">
        <v>70</v>
      </c>
      <c r="D64" s="3" t="s">
        <v>410</v>
      </c>
      <c r="E64" s="10">
        <v>8852</v>
      </c>
      <c r="F64" s="11">
        <v>120600</v>
      </c>
      <c r="G64" s="8">
        <v>52</v>
      </c>
      <c r="H64" s="3" t="s">
        <v>57</v>
      </c>
      <c r="K64"/>
    </row>
    <row r="65" spans="2:11" x14ac:dyDescent="0.25">
      <c r="B65" s="9" t="s">
        <v>271</v>
      </c>
      <c r="C65" s="3" t="s">
        <v>71</v>
      </c>
      <c r="D65" s="3" t="s">
        <v>411</v>
      </c>
      <c r="E65" s="10">
        <v>26823</v>
      </c>
      <c r="F65" s="11">
        <v>105600</v>
      </c>
      <c r="G65" s="8">
        <v>37</v>
      </c>
      <c r="H65" s="3" t="s">
        <v>59</v>
      </c>
      <c r="K65"/>
    </row>
    <row r="66" spans="2:11" x14ac:dyDescent="0.25">
      <c r="B66" s="9" t="s">
        <v>272</v>
      </c>
      <c r="C66" s="3" t="s">
        <v>72</v>
      </c>
      <c r="D66" s="3" t="s">
        <v>412</v>
      </c>
      <c r="E66" s="10">
        <v>37632</v>
      </c>
      <c r="F66" s="11">
        <v>130100</v>
      </c>
      <c r="G66" s="8">
        <v>50</v>
      </c>
      <c r="H66" s="3" t="s">
        <v>56</v>
      </c>
      <c r="K66"/>
    </row>
    <row r="67" spans="2:11" x14ac:dyDescent="0.25">
      <c r="B67" s="9" t="s">
        <v>273</v>
      </c>
      <c r="C67" s="3" t="s">
        <v>73</v>
      </c>
      <c r="D67" s="3" t="s">
        <v>411</v>
      </c>
      <c r="E67" s="10">
        <v>26889</v>
      </c>
      <c r="F67" s="11">
        <v>58400</v>
      </c>
      <c r="G67" s="8">
        <v>55</v>
      </c>
      <c r="H67" s="3" t="s">
        <v>56</v>
      </c>
      <c r="K67"/>
    </row>
    <row r="68" spans="2:11" x14ac:dyDescent="0.25">
      <c r="B68" s="9" t="s">
        <v>274</v>
      </c>
      <c r="C68" s="3" t="s">
        <v>74</v>
      </c>
      <c r="D68" s="3" t="s">
        <v>411</v>
      </c>
      <c r="E68" s="10">
        <v>37122</v>
      </c>
      <c r="F68" s="11">
        <v>143200</v>
      </c>
      <c r="G68" s="8">
        <v>53</v>
      </c>
      <c r="H68" s="3" t="s">
        <v>59</v>
      </c>
      <c r="K68"/>
    </row>
    <row r="69" spans="2:11" x14ac:dyDescent="0.25">
      <c r="B69" s="9" t="s">
        <v>275</v>
      </c>
      <c r="C69" s="3" t="s">
        <v>75</v>
      </c>
      <c r="D69" s="3" t="s">
        <v>413</v>
      </c>
      <c r="E69" s="10">
        <v>19990</v>
      </c>
      <c r="F69" s="11">
        <v>131800</v>
      </c>
      <c r="G69" s="8">
        <v>29</v>
      </c>
      <c r="H69" s="3" t="s">
        <v>58</v>
      </c>
      <c r="K69"/>
    </row>
    <row r="70" spans="2:11" x14ac:dyDescent="0.25">
      <c r="B70" s="9" t="s">
        <v>276</v>
      </c>
      <c r="C70" s="3" t="s">
        <v>76</v>
      </c>
      <c r="D70" s="3" t="s">
        <v>415</v>
      </c>
      <c r="E70" s="10">
        <v>37076</v>
      </c>
      <c r="F70" s="11">
        <v>92400</v>
      </c>
      <c r="G70" s="8">
        <v>43</v>
      </c>
      <c r="H70" s="3" t="s">
        <v>59</v>
      </c>
      <c r="K70"/>
    </row>
    <row r="71" spans="2:11" x14ac:dyDescent="0.25">
      <c r="B71" s="9" t="s">
        <v>277</v>
      </c>
      <c r="C71" s="3" t="s">
        <v>77</v>
      </c>
      <c r="D71" s="3" t="s">
        <v>412</v>
      </c>
      <c r="E71" s="10">
        <v>15333</v>
      </c>
      <c r="F71" s="11">
        <v>55800</v>
      </c>
      <c r="G71" s="8">
        <v>50</v>
      </c>
      <c r="H71" s="3" t="s">
        <v>57</v>
      </c>
      <c r="K71"/>
    </row>
    <row r="72" spans="2:11" x14ac:dyDescent="0.25">
      <c r="B72" s="9" t="s">
        <v>278</v>
      </c>
      <c r="C72" s="3" t="s">
        <v>78</v>
      </c>
      <c r="D72" s="3" t="s">
        <v>415</v>
      </c>
      <c r="E72" s="10">
        <v>4733</v>
      </c>
      <c r="F72" s="11">
        <v>105200</v>
      </c>
      <c r="G72" s="8">
        <v>45</v>
      </c>
      <c r="H72" s="3" t="s">
        <v>57</v>
      </c>
      <c r="K72"/>
    </row>
    <row r="73" spans="2:11" x14ac:dyDescent="0.25">
      <c r="B73" s="9" t="s">
        <v>279</v>
      </c>
      <c r="C73" s="3" t="s">
        <v>79</v>
      </c>
      <c r="D73" s="3" t="s">
        <v>411</v>
      </c>
      <c r="E73" s="10">
        <v>32246</v>
      </c>
      <c r="F73" s="11">
        <v>132900</v>
      </c>
      <c r="G73" s="8">
        <v>28</v>
      </c>
      <c r="H73" s="3" t="s">
        <v>59</v>
      </c>
      <c r="K73"/>
    </row>
    <row r="74" spans="2:11" x14ac:dyDescent="0.25">
      <c r="B74" s="9" t="s">
        <v>280</v>
      </c>
      <c r="C74" s="3" t="s">
        <v>80</v>
      </c>
      <c r="D74" s="3" t="s">
        <v>413</v>
      </c>
      <c r="E74" s="10">
        <v>20731</v>
      </c>
      <c r="F74" s="11">
        <v>62100</v>
      </c>
      <c r="G74" s="8">
        <v>25</v>
      </c>
      <c r="H74" s="3" t="s">
        <v>57</v>
      </c>
      <c r="K74"/>
    </row>
    <row r="75" spans="2:11" x14ac:dyDescent="0.25">
      <c r="B75" s="9" t="s">
        <v>281</v>
      </c>
      <c r="C75" s="3" t="s">
        <v>81</v>
      </c>
      <c r="D75" s="3" t="s">
        <v>412</v>
      </c>
      <c r="E75" s="10">
        <v>13808</v>
      </c>
      <c r="F75" s="11">
        <v>50100</v>
      </c>
      <c r="G75" s="8">
        <v>26</v>
      </c>
      <c r="H75" s="3" t="s">
        <v>57</v>
      </c>
      <c r="K75"/>
    </row>
    <row r="76" spans="2:11" x14ac:dyDescent="0.25">
      <c r="B76" s="9" t="s">
        <v>282</v>
      </c>
      <c r="C76" s="3" t="s">
        <v>82</v>
      </c>
      <c r="D76" s="3" t="s">
        <v>412</v>
      </c>
      <c r="E76" s="10">
        <v>24776</v>
      </c>
      <c r="F76" s="11">
        <v>72100</v>
      </c>
      <c r="G76" s="8">
        <v>38</v>
      </c>
      <c r="H76" s="3" t="s">
        <v>58</v>
      </c>
      <c r="K76"/>
    </row>
    <row r="77" spans="2:11" x14ac:dyDescent="0.25">
      <c r="B77" s="9" t="s">
        <v>283</v>
      </c>
      <c r="C77" s="3" t="s">
        <v>83</v>
      </c>
      <c r="D77" s="3" t="s">
        <v>410</v>
      </c>
      <c r="E77" s="10">
        <v>6100</v>
      </c>
      <c r="F77" s="11">
        <v>93200</v>
      </c>
      <c r="G77" s="8">
        <v>53</v>
      </c>
      <c r="H77" s="3" t="s">
        <v>59</v>
      </c>
      <c r="K77"/>
    </row>
    <row r="78" spans="2:11" x14ac:dyDescent="0.25">
      <c r="B78" s="9" t="s">
        <v>284</v>
      </c>
      <c r="C78" s="3" t="s">
        <v>84</v>
      </c>
      <c r="D78" s="3" t="s">
        <v>411</v>
      </c>
      <c r="E78" s="10">
        <v>6752</v>
      </c>
      <c r="F78" s="11">
        <v>50200</v>
      </c>
      <c r="G78" s="8">
        <v>38</v>
      </c>
      <c r="H78" s="3" t="s">
        <v>56</v>
      </c>
      <c r="K78"/>
    </row>
    <row r="79" spans="2:11" x14ac:dyDescent="0.25">
      <c r="B79" s="9" t="s">
        <v>285</v>
      </c>
      <c r="C79" s="3" t="s">
        <v>85</v>
      </c>
      <c r="D79" s="3" t="s">
        <v>411</v>
      </c>
      <c r="E79" s="10">
        <v>38570</v>
      </c>
      <c r="F79" s="11">
        <v>138500</v>
      </c>
      <c r="G79" s="8">
        <v>31</v>
      </c>
      <c r="H79" s="3" t="s">
        <v>59</v>
      </c>
      <c r="K79"/>
    </row>
    <row r="80" spans="2:11" x14ac:dyDescent="0.25">
      <c r="B80" s="9" t="s">
        <v>286</v>
      </c>
      <c r="C80" s="3" t="s">
        <v>86</v>
      </c>
      <c r="D80" s="3" t="s">
        <v>412</v>
      </c>
      <c r="E80" s="10">
        <v>32541</v>
      </c>
      <c r="F80" s="11">
        <v>98200</v>
      </c>
      <c r="G80" s="8">
        <v>41</v>
      </c>
      <c r="H80" s="3" t="s">
        <v>59</v>
      </c>
      <c r="K80"/>
    </row>
    <row r="81" spans="2:11" x14ac:dyDescent="0.25">
      <c r="B81" s="9" t="s">
        <v>287</v>
      </c>
      <c r="C81" s="3" t="s">
        <v>87</v>
      </c>
      <c r="D81" s="3" t="s">
        <v>415</v>
      </c>
      <c r="E81" s="10">
        <v>26825</v>
      </c>
      <c r="F81" s="11">
        <v>82500</v>
      </c>
      <c r="G81" s="8">
        <v>51</v>
      </c>
      <c r="H81" s="3" t="s">
        <v>58</v>
      </c>
      <c r="K81"/>
    </row>
    <row r="82" spans="2:11" x14ac:dyDescent="0.25">
      <c r="B82" s="9" t="s">
        <v>288</v>
      </c>
      <c r="C82" s="3" t="s">
        <v>88</v>
      </c>
      <c r="D82" s="3" t="s">
        <v>410</v>
      </c>
      <c r="E82" s="10">
        <v>8383</v>
      </c>
      <c r="F82" s="11">
        <v>104700</v>
      </c>
      <c r="G82" s="8">
        <v>50</v>
      </c>
      <c r="H82" s="3" t="s">
        <v>59</v>
      </c>
      <c r="K82"/>
    </row>
    <row r="83" spans="2:11" x14ac:dyDescent="0.25">
      <c r="B83" s="9" t="s">
        <v>289</v>
      </c>
      <c r="C83" s="3" t="s">
        <v>89</v>
      </c>
      <c r="D83" s="3" t="s">
        <v>414</v>
      </c>
      <c r="E83" s="10">
        <v>8931</v>
      </c>
      <c r="F83" s="11">
        <v>111000</v>
      </c>
      <c r="G83" s="8">
        <v>26</v>
      </c>
      <c r="H83" s="3" t="s">
        <v>58</v>
      </c>
      <c r="K83"/>
    </row>
    <row r="84" spans="2:11" x14ac:dyDescent="0.25">
      <c r="B84" s="9" t="s">
        <v>290</v>
      </c>
      <c r="C84" s="3" t="s">
        <v>90</v>
      </c>
      <c r="D84" s="3" t="s">
        <v>415</v>
      </c>
      <c r="E84" s="10">
        <v>24547</v>
      </c>
      <c r="F84" s="11">
        <v>82200</v>
      </c>
      <c r="G84" s="8">
        <v>53</v>
      </c>
      <c r="H84" s="3" t="s">
        <v>56</v>
      </c>
      <c r="K84"/>
    </row>
    <row r="85" spans="2:11" x14ac:dyDescent="0.25">
      <c r="B85" s="9" t="s">
        <v>291</v>
      </c>
      <c r="C85" s="3" t="s">
        <v>91</v>
      </c>
      <c r="D85" s="3" t="s">
        <v>415</v>
      </c>
      <c r="E85" s="10">
        <v>26966</v>
      </c>
      <c r="F85" s="11">
        <v>85700</v>
      </c>
      <c r="G85" s="8">
        <v>25</v>
      </c>
      <c r="H85" s="3" t="s">
        <v>57</v>
      </c>
      <c r="K85"/>
    </row>
    <row r="86" spans="2:11" x14ac:dyDescent="0.25">
      <c r="B86" s="9" t="s">
        <v>292</v>
      </c>
      <c r="C86" s="3" t="s">
        <v>92</v>
      </c>
      <c r="D86" s="3" t="s">
        <v>415</v>
      </c>
      <c r="E86" s="10">
        <v>8215</v>
      </c>
      <c r="F86" s="11">
        <v>111500</v>
      </c>
      <c r="G86" s="8">
        <v>43</v>
      </c>
      <c r="H86" s="3" t="s">
        <v>56</v>
      </c>
      <c r="K86"/>
    </row>
    <row r="87" spans="2:11" x14ac:dyDescent="0.25">
      <c r="B87" s="9" t="s">
        <v>293</v>
      </c>
      <c r="C87" s="3" t="s">
        <v>93</v>
      </c>
      <c r="D87" s="3" t="s">
        <v>410</v>
      </c>
      <c r="E87" s="10">
        <v>38843</v>
      </c>
      <c r="F87" s="11">
        <v>84400</v>
      </c>
      <c r="G87" s="8">
        <v>42</v>
      </c>
      <c r="H87" s="3" t="s">
        <v>56</v>
      </c>
      <c r="K87"/>
    </row>
    <row r="88" spans="2:11" x14ac:dyDescent="0.25">
      <c r="B88" s="9" t="s">
        <v>294</v>
      </c>
      <c r="C88" s="3" t="s">
        <v>94</v>
      </c>
      <c r="D88" s="3" t="s">
        <v>415</v>
      </c>
      <c r="E88" s="10">
        <v>23156</v>
      </c>
      <c r="F88" s="11">
        <v>133400</v>
      </c>
      <c r="G88" s="8">
        <v>34</v>
      </c>
      <c r="H88" s="3" t="s">
        <v>59</v>
      </c>
      <c r="K88"/>
    </row>
    <row r="89" spans="2:11" x14ac:dyDescent="0.25">
      <c r="B89" s="9" t="s">
        <v>295</v>
      </c>
      <c r="C89" s="3" t="s">
        <v>95</v>
      </c>
      <c r="D89" s="3" t="s">
        <v>415</v>
      </c>
      <c r="E89" s="10">
        <v>7678</v>
      </c>
      <c r="F89" s="11">
        <v>79000</v>
      </c>
      <c r="G89" s="8">
        <v>29</v>
      </c>
      <c r="H89" s="3" t="s">
        <v>59</v>
      </c>
      <c r="K89"/>
    </row>
    <row r="90" spans="2:11" x14ac:dyDescent="0.25">
      <c r="B90" s="9" t="s">
        <v>296</v>
      </c>
      <c r="C90" s="3" t="s">
        <v>96</v>
      </c>
      <c r="D90" s="3" t="s">
        <v>414</v>
      </c>
      <c r="E90" s="10">
        <v>35034</v>
      </c>
      <c r="F90" s="11">
        <v>147600</v>
      </c>
      <c r="G90" s="8">
        <v>46</v>
      </c>
      <c r="H90" s="3" t="s">
        <v>56</v>
      </c>
      <c r="K90"/>
    </row>
    <row r="91" spans="2:11" x14ac:dyDescent="0.25">
      <c r="B91" s="9" t="s">
        <v>297</v>
      </c>
      <c r="C91" s="3" t="s">
        <v>97</v>
      </c>
      <c r="D91" s="3" t="s">
        <v>410</v>
      </c>
      <c r="E91" s="10">
        <v>3428</v>
      </c>
      <c r="F91" s="11">
        <v>66800</v>
      </c>
      <c r="G91" s="8">
        <v>42</v>
      </c>
      <c r="H91" s="3" t="s">
        <v>57</v>
      </c>
      <c r="K91"/>
    </row>
    <row r="92" spans="2:11" x14ac:dyDescent="0.25">
      <c r="B92" s="9" t="s">
        <v>298</v>
      </c>
      <c r="C92" s="3" t="s">
        <v>98</v>
      </c>
      <c r="D92" s="3" t="s">
        <v>413</v>
      </c>
      <c r="E92" s="10">
        <v>36411</v>
      </c>
      <c r="F92" s="11">
        <v>58700</v>
      </c>
      <c r="G92" s="8">
        <v>37</v>
      </c>
      <c r="H92" s="3" t="s">
        <v>57</v>
      </c>
      <c r="K92"/>
    </row>
    <row r="93" spans="2:11" x14ac:dyDescent="0.25">
      <c r="B93" s="9" t="s">
        <v>299</v>
      </c>
      <c r="C93" s="3" t="s">
        <v>99</v>
      </c>
      <c r="D93" s="3" t="s">
        <v>415</v>
      </c>
      <c r="E93" s="10">
        <v>33256</v>
      </c>
      <c r="F93" s="11">
        <v>53700</v>
      </c>
      <c r="G93" s="8">
        <v>37</v>
      </c>
      <c r="H93" s="3" t="s">
        <v>58</v>
      </c>
      <c r="K93"/>
    </row>
    <row r="94" spans="2:11" x14ac:dyDescent="0.25">
      <c r="B94" s="9" t="s">
        <v>300</v>
      </c>
      <c r="C94" s="3" t="s">
        <v>100</v>
      </c>
      <c r="D94" s="3" t="s">
        <v>412</v>
      </c>
      <c r="E94" s="10">
        <v>6773</v>
      </c>
      <c r="F94" s="11">
        <v>93900</v>
      </c>
      <c r="G94" s="8">
        <v>51</v>
      </c>
      <c r="H94" s="3" t="s">
        <v>59</v>
      </c>
      <c r="K94"/>
    </row>
    <row r="95" spans="2:11" x14ac:dyDescent="0.25">
      <c r="B95" s="9" t="s">
        <v>301</v>
      </c>
      <c r="C95" s="3" t="s">
        <v>101</v>
      </c>
      <c r="D95" s="3" t="s">
        <v>411</v>
      </c>
      <c r="E95" s="10">
        <v>23388</v>
      </c>
      <c r="F95" s="11">
        <v>66400</v>
      </c>
      <c r="G95" s="8">
        <v>33</v>
      </c>
      <c r="H95" s="3" t="s">
        <v>56</v>
      </c>
      <c r="K95"/>
    </row>
    <row r="96" spans="2:11" x14ac:dyDescent="0.25">
      <c r="B96" s="9" t="s">
        <v>302</v>
      </c>
      <c r="C96" s="3" t="s">
        <v>102</v>
      </c>
      <c r="D96" s="3" t="s">
        <v>414</v>
      </c>
      <c r="E96" s="10">
        <v>22861</v>
      </c>
      <c r="F96" s="11">
        <v>99700</v>
      </c>
      <c r="G96" s="8">
        <v>33</v>
      </c>
      <c r="H96" s="3" t="s">
        <v>58</v>
      </c>
      <c r="K96"/>
    </row>
    <row r="97" spans="2:11" x14ac:dyDescent="0.25">
      <c r="B97" s="9" t="s">
        <v>303</v>
      </c>
      <c r="C97" s="3" t="s">
        <v>103</v>
      </c>
      <c r="D97" s="3" t="s">
        <v>411</v>
      </c>
      <c r="E97" s="10">
        <v>5423</v>
      </c>
      <c r="F97" s="11">
        <v>80700</v>
      </c>
      <c r="G97" s="8">
        <v>45</v>
      </c>
      <c r="H97" s="3" t="s">
        <v>59</v>
      </c>
      <c r="K97"/>
    </row>
    <row r="98" spans="2:11" x14ac:dyDescent="0.25">
      <c r="B98" s="9" t="s">
        <v>304</v>
      </c>
      <c r="C98" s="3" t="s">
        <v>104</v>
      </c>
      <c r="D98" s="3" t="s">
        <v>412</v>
      </c>
      <c r="E98" s="10">
        <v>15873</v>
      </c>
      <c r="F98" s="11">
        <v>129500</v>
      </c>
      <c r="G98" s="8">
        <v>39</v>
      </c>
      <c r="H98" s="3" t="s">
        <v>58</v>
      </c>
      <c r="K98"/>
    </row>
    <row r="99" spans="2:11" x14ac:dyDescent="0.25">
      <c r="B99" s="9" t="s">
        <v>305</v>
      </c>
      <c r="C99" s="3" t="s">
        <v>105</v>
      </c>
      <c r="D99" s="3" t="s">
        <v>411</v>
      </c>
      <c r="E99" s="10">
        <v>27232</v>
      </c>
      <c r="F99" s="11">
        <v>109500</v>
      </c>
      <c r="G99" s="8">
        <v>42</v>
      </c>
      <c r="H99" s="3" t="s">
        <v>57</v>
      </c>
      <c r="K99"/>
    </row>
    <row r="100" spans="2:11" x14ac:dyDescent="0.25">
      <c r="B100" s="9" t="s">
        <v>306</v>
      </c>
      <c r="C100" s="3" t="s">
        <v>106</v>
      </c>
      <c r="D100" s="3" t="s">
        <v>415</v>
      </c>
      <c r="E100" s="10">
        <v>20292</v>
      </c>
      <c r="F100" s="11">
        <v>59600</v>
      </c>
      <c r="G100" s="8">
        <v>35</v>
      </c>
      <c r="H100" s="3" t="s">
        <v>59</v>
      </c>
      <c r="K100"/>
    </row>
    <row r="101" spans="2:11" x14ac:dyDescent="0.25">
      <c r="B101" s="9" t="s">
        <v>307</v>
      </c>
      <c r="C101" s="3" t="s">
        <v>107</v>
      </c>
      <c r="D101" s="3" t="s">
        <v>411</v>
      </c>
      <c r="E101" s="10">
        <v>39780</v>
      </c>
      <c r="F101" s="11">
        <v>74200</v>
      </c>
      <c r="G101" s="8">
        <v>39</v>
      </c>
      <c r="H101" s="3" t="s">
        <v>57</v>
      </c>
      <c r="K101"/>
    </row>
    <row r="102" spans="2:11" x14ac:dyDescent="0.25">
      <c r="B102" s="9" t="s">
        <v>308</v>
      </c>
      <c r="C102" s="3" t="s">
        <v>108</v>
      </c>
      <c r="D102" s="3" t="s">
        <v>412</v>
      </c>
      <c r="E102" s="10">
        <v>9430</v>
      </c>
      <c r="F102" s="11">
        <v>73300</v>
      </c>
      <c r="G102" s="8">
        <v>51</v>
      </c>
      <c r="H102" s="3" t="s">
        <v>56</v>
      </c>
      <c r="K102"/>
    </row>
    <row r="103" spans="2:11" x14ac:dyDescent="0.25">
      <c r="B103" s="9" t="s">
        <v>309</v>
      </c>
      <c r="C103" s="3" t="s">
        <v>109</v>
      </c>
      <c r="D103" s="3" t="s">
        <v>411</v>
      </c>
      <c r="E103" s="10">
        <v>39685</v>
      </c>
      <c r="F103" s="11">
        <v>154700</v>
      </c>
      <c r="G103" s="8">
        <v>39</v>
      </c>
      <c r="H103" s="3" t="s">
        <v>59</v>
      </c>
      <c r="K103"/>
    </row>
    <row r="104" spans="2:11" x14ac:dyDescent="0.25">
      <c r="B104" s="9" t="s">
        <v>310</v>
      </c>
      <c r="C104" s="3" t="s">
        <v>110</v>
      </c>
      <c r="D104" s="3" t="s">
        <v>415</v>
      </c>
      <c r="E104" s="10">
        <v>38566</v>
      </c>
      <c r="F104" s="11">
        <v>147100</v>
      </c>
      <c r="G104" s="8">
        <v>55</v>
      </c>
      <c r="H104" s="3" t="s">
        <v>56</v>
      </c>
      <c r="K104"/>
    </row>
    <row r="105" spans="2:11" x14ac:dyDescent="0.25">
      <c r="B105" s="9" t="s">
        <v>311</v>
      </c>
      <c r="C105" s="3" t="s">
        <v>111</v>
      </c>
      <c r="D105" s="3" t="s">
        <v>413</v>
      </c>
      <c r="E105" s="10">
        <v>3350</v>
      </c>
      <c r="F105" s="11">
        <v>148800</v>
      </c>
      <c r="G105" s="8">
        <v>42</v>
      </c>
      <c r="H105" s="3" t="s">
        <v>57</v>
      </c>
      <c r="K105"/>
    </row>
    <row r="106" spans="2:11" x14ac:dyDescent="0.25">
      <c r="B106" s="9" t="s">
        <v>312</v>
      </c>
      <c r="C106" s="3" t="s">
        <v>112</v>
      </c>
      <c r="D106" s="3" t="s">
        <v>410</v>
      </c>
      <c r="E106" s="10">
        <v>20711</v>
      </c>
      <c r="F106" s="11">
        <v>89000</v>
      </c>
      <c r="G106" s="8">
        <v>27</v>
      </c>
      <c r="H106" s="3" t="s">
        <v>59</v>
      </c>
      <c r="K106"/>
    </row>
    <row r="107" spans="2:11" x14ac:dyDescent="0.25">
      <c r="B107" s="9" t="s">
        <v>313</v>
      </c>
      <c r="C107" s="3" t="s">
        <v>113</v>
      </c>
      <c r="D107" s="3" t="s">
        <v>410</v>
      </c>
      <c r="E107" s="10">
        <v>5614</v>
      </c>
      <c r="F107" s="11">
        <v>76700</v>
      </c>
      <c r="G107" s="8">
        <v>33</v>
      </c>
      <c r="H107" s="3" t="s">
        <v>59</v>
      </c>
      <c r="K107"/>
    </row>
    <row r="108" spans="2:11" x14ac:dyDescent="0.25">
      <c r="B108" s="9" t="s">
        <v>314</v>
      </c>
      <c r="C108" s="3" t="s">
        <v>114</v>
      </c>
      <c r="D108" s="3" t="s">
        <v>410</v>
      </c>
      <c r="E108" s="10">
        <v>7684</v>
      </c>
      <c r="F108" s="11">
        <v>129000</v>
      </c>
      <c r="G108" s="8">
        <v>47</v>
      </c>
      <c r="H108" s="3" t="s">
        <v>59</v>
      </c>
      <c r="K108"/>
    </row>
    <row r="109" spans="2:11" x14ac:dyDescent="0.25">
      <c r="B109" s="9" t="s">
        <v>315</v>
      </c>
      <c r="C109" s="3" t="s">
        <v>115</v>
      </c>
      <c r="D109" s="3" t="s">
        <v>412</v>
      </c>
      <c r="E109" s="10">
        <v>14186</v>
      </c>
      <c r="F109" s="11">
        <v>71700</v>
      </c>
      <c r="G109" s="8">
        <v>35</v>
      </c>
      <c r="H109" s="3" t="s">
        <v>56</v>
      </c>
      <c r="K109"/>
    </row>
    <row r="110" spans="2:11" x14ac:dyDescent="0.25">
      <c r="B110" s="9" t="s">
        <v>316</v>
      </c>
      <c r="C110" s="3" t="s">
        <v>116</v>
      </c>
      <c r="D110" s="3" t="s">
        <v>411</v>
      </c>
      <c r="E110" s="10">
        <v>26033</v>
      </c>
      <c r="F110" s="11">
        <v>74100</v>
      </c>
      <c r="G110" s="8">
        <v>43</v>
      </c>
      <c r="H110" s="3" t="s">
        <v>59</v>
      </c>
      <c r="K110"/>
    </row>
    <row r="111" spans="2:11" x14ac:dyDescent="0.25">
      <c r="B111" s="9" t="s">
        <v>317</v>
      </c>
      <c r="C111" s="3" t="s">
        <v>117</v>
      </c>
      <c r="D111" s="3" t="s">
        <v>413</v>
      </c>
      <c r="E111" s="10">
        <v>30204</v>
      </c>
      <c r="F111" s="11">
        <v>55500</v>
      </c>
      <c r="G111" s="8">
        <v>30</v>
      </c>
      <c r="H111" s="3" t="s">
        <v>58</v>
      </c>
      <c r="K111"/>
    </row>
    <row r="112" spans="2:11" x14ac:dyDescent="0.25">
      <c r="B112" s="9" t="s">
        <v>318</v>
      </c>
      <c r="C112" s="3" t="s">
        <v>118</v>
      </c>
      <c r="D112" s="3" t="s">
        <v>415</v>
      </c>
      <c r="E112" s="10">
        <v>36272</v>
      </c>
      <c r="F112" s="11">
        <v>125400</v>
      </c>
      <c r="G112" s="8">
        <v>52</v>
      </c>
      <c r="H112" s="3" t="s">
        <v>57</v>
      </c>
      <c r="K112"/>
    </row>
    <row r="113" spans="2:11" x14ac:dyDescent="0.25">
      <c r="B113" s="9" t="s">
        <v>319</v>
      </c>
      <c r="C113" s="3" t="s">
        <v>119</v>
      </c>
      <c r="D113" s="3" t="s">
        <v>414</v>
      </c>
      <c r="E113" s="10">
        <v>38182</v>
      </c>
      <c r="F113" s="11">
        <v>113300</v>
      </c>
      <c r="G113" s="8">
        <v>30</v>
      </c>
      <c r="H113" s="3" t="s">
        <v>58</v>
      </c>
      <c r="K113"/>
    </row>
    <row r="114" spans="2:11" x14ac:dyDescent="0.25">
      <c r="B114" s="9" t="s">
        <v>320</v>
      </c>
      <c r="C114" s="3" t="s">
        <v>120</v>
      </c>
      <c r="D114" s="3" t="s">
        <v>411</v>
      </c>
      <c r="E114" s="10">
        <v>37182</v>
      </c>
      <c r="F114" s="11">
        <v>149900</v>
      </c>
      <c r="G114" s="8">
        <v>26</v>
      </c>
      <c r="H114" s="3" t="s">
        <v>59</v>
      </c>
      <c r="K114"/>
    </row>
    <row r="115" spans="2:11" x14ac:dyDescent="0.25">
      <c r="B115" s="9" t="s">
        <v>321</v>
      </c>
      <c r="C115" s="3" t="s">
        <v>121</v>
      </c>
      <c r="D115" s="3" t="s">
        <v>413</v>
      </c>
      <c r="E115" s="10">
        <v>9608</v>
      </c>
      <c r="F115" s="11">
        <v>139900</v>
      </c>
      <c r="G115" s="8">
        <v>53</v>
      </c>
      <c r="H115" s="3" t="s">
        <v>59</v>
      </c>
      <c r="K115"/>
    </row>
    <row r="116" spans="2:11" x14ac:dyDescent="0.25">
      <c r="B116" s="9" t="s">
        <v>322</v>
      </c>
      <c r="C116" s="3" t="s">
        <v>122</v>
      </c>
      <c r="D116" s="3" t="s">
        <v>414</v>
      </c>
      <c r="E116" s="10">
        <v>30884</v>
      </c>
      <c r="F116" s="11">
        <v>68700</v>
      </c>
      <c r="G116" s="8">
        <v>31</v>
      </c>
      <c r="H116" s="3" t="s">
        <v>59</v>
      </c>
      <c r="K116"/>
    </row>
    <row r="117" spans="2:11" x14ac:dyDescent="0.25">
      <c r="B117" s="9" t="s">
        <v>323</v>
      </c>
      <c r="C117" s="3" t="s">
        <v>123</v>
      </c>
      <c r="D117" s="3" t="s">
        <v>414</v>
      </c>
      <c r="E117" s="10">
        <v>8349</v>
      </c>
      <c r="F117" s="11">
        <v>122000</v>
      </c>
      <c r="G117" s="8">
        <v>33</v>
      </c>
      <c r="H117" s="3" t="s">
        <v>59</v>
      </c>
      <c r="K117"/>
    </row>
    <row r="118" spans="2:11" x14ac:dyDescent="0.25">
      <c r="B118" s="9" t="s">
        <v>324</v>
      </c>
      <c r="C118" s="3" t="s">
        <v>124</v>
      </c>
      <c r="D118" s="3" t="s">
        <v>414</v>
      </c>
      <c r="E118" s="10">
        <v>22968</v>
      </c>
      <c r="F118" s="11">
        <v>143300</v>
      </c>
      <c r="G118" s="8">
        <v>53</v>
      </c>
      <c r="H118" s="3" t="s">
        <v>56</v>
      </c>
      <c r="K118"/>
    </row>
    <row r="119" spans="2:11" x14ac:dyDescent="0.25">
      <c r="B119" s="9" t="s">
        <v>325</v>
      </c>
      <c r="C119" s="3" t="s">
        <v>125</v>
      </c>
      <c r="D119" s="3" t="s">
        <v>412</v>
      </c>
      <c r="E119" s="10">
        <v>22810</v>
      </c>
      <c r="F119" s="11">
        <v>61800</v>
      </c>
      <c r="G119" s="8">
        <v>43</v>
      </c>
      <c r="H119" s="3" t="s">
        <v>57</v>
      </c>
      <c r="K119"/>
    </row>
    <row r="120" spans="2:11" x14ac:dyDescent="0.25">
      <c r="B120" s="9" t="s">
        <v>326</v>
      </c>
      <c r="C120" s="3" t="s">
        <v>126</v>
      </c>
      <c r="D120" s="3" t="s">
        <v>411</v>
      </c>
      <c r="E120" s="10">
        <v>6413</v>
      </c>
      <c r="F120" s="11">
        <v>59800</v>
      </c>
      <c r="G120" s="8">
        <v>47</v>
      </c>
      <c r="H120" s="3" t="s">
        <v>56</v>
      </c>
      <c r="K120"/>
    </row>
    <row r="121" spans="2:11" x14ac:dyDescent="0.25">
      <c r="B121" s="9" t="s">
        <v>327</v>
      </c>
      <c r="C121" s="3" t="s">
        <v>127</v>
      </c>
      <c r="D121" s="3" t="s">
        <v>410</v>
      </c>
      <c r="E121" s="10">
        <v>23934</v>
      </c>
      <c r="F121" s="11">
        <v>66000</v>
      </c>
      <c r="G121" s="8">
        <v>32</v>
      </c>
      <c r="H121" s="3" t="s">
        <v>58</v>
      </c>
      <c r="K121"/>
    </row>
    <row r="122" spans="2:11" x14ac:dyDescent="0.25">
      <c r="B122" s="9" t="s">
        <v>328</v>
      </c>
      <c r="C122" s="3" t="s">
        <v>128</v>
      </c>
      <c r="D122" s="3" t="s">
        <v>412</v>
      </c>
      <c r="E122" s="10">
        <v>37522</v>
      </c>
      <c r="F122" s="11">
        <v>110400</v>
      </c>
      <c r="G122" s="8">
        <v>34</v>
      </c>
      <c r="H122" s="3" t="s">
        <v>58</v>
      </c>
      <c r="K122"/>
    </row>
    <row r="123" spans="2:11" x14ac:dyDescent="0.25">
      <c r="B123" s="9" t="s">
        <v>329</v>
      </c>
      <c r="C123" s="3" t="s">
        <v>129</v>
      </c>
      <c r="D123" s="3" t="s">
        <v>411</v>
      </c>
      <c r="E123" s="10">
        <v>10340</v>
      </c>
      <c r="F123" s="11">
        <v>155900</v>
      </c>
      <c r="G123" s="8">
        <v>28</v>
      </c>
      <c r="H123" s="3" t="s">
        <v>57</v>
      </c>
      <c r="K123"/>
    </row>
    <row r="124" spans="2:11" x14ac:dyDescent="0.25">
      <c r="B124" s="9" t="s">
        <v>330</v>
      </c>
      <c r="C124" s="3" t="s">
        <v>130</v>
      </c>
      <c r="D124" s="3" t="s">
        <v>415</v>
      </c>
      <c r="E124" s="10">
        <v>29335</v>
      </c>
      <c r="F124" s="11">
        <v>90300</v>
      </c>
      <c r="G124" s="8">
        <v>25</v>
      </c>
      <c r="H124" s="3" t="s">
        <v>59</v>
      </c>
      <c r="K124"/>
    </row>
    <row r="125" spans="2:11" x14ac:dyDescent="0.25">
      <c r="B125" s="9" t="s">
        <v>331</v>
      </c>
      <c r="C125" s="3" t="s">
        <v>131</v>
      </c>
      <c r="D125" s="3" t="s">
        <v>415</v>
      </c>
      <c r="E125" s="10">
        <v>38897</v>
      </c>
      <c r="F125" s="11">
        <v>117800</v>
      </c>
      <c r="G125" s="8">
        <v>30</v>
      </c>
      <c r="H125" s="3" t="s">
        <v>58</v>
      </c>
      <c r="K125"/>
    </row>
    <row r="126" spans="2:11" x14ac:dyDescent="0.25">
      <c r="B126" s="9" t="s">
        <v>332</v>
      </c>
      <c r="C126" s="3" t="s">
        <v>132</v>
      </c>
      <c r="D126" s="3" t="s">
        <v>412</v>
      </c>
      <c r="E126" s="10">
        <v>9540</v>
      </c>
      <c r="F126" s="11">
        <v>96300</v>
      </c>
      <c r="G126" s="8">
        <v>46</v>
      </c>
      <c r="H126" s="3" t="s">
        <v>56</v>
      </c>
      <c r="K126"/>
    </row>
    <row r="127" spans="2:11" x14ac:dyDescent="0.25">
      <c r="B127" s="9" t="s">
        <v>333</v>
      </c>
      <c r="C127" s="3" t="s">
        <v>133</v>
      </c>
      <c r="D127" s="3" t="s">
        <v>414</v>
      </c>
      <c r="E127" s="10">
        <v>30866</v>
      </c>
      <c r="F127" s="11">
        <v>121300</v>
      </c>
      <c r="G127" s="8">
        <v>45</v>
      </c>
      <c r="H127" s="3" t="s">
        <v>57</v>
      </c>
      <c r="K127"/>
    </row>
    <row r="128" spans="2:11" x14ac:dyDescent="0.25">
      <c r="B128" s="9" t="s">
        <v>334</v>
      </c>
      <c r="C128" s="3" t="s">
        <v>134</v>
      </c>
      <c r="D128" s="3" t="s">
        <v>415</v>
      </c>
      <c r="E128" s="10">
        <v>33634</v>
      </c>
      <c r="F128" s="11">
        <v>102600</v>
      </c>
      <c r="G128" s="8">
        <v>49</v>
      </c>
      <c r="H128" s="3" t="s">
        <v>59</v>
      </c>
      <c r="K128"/>
    </row>
    <row r="129" spans="2:11" x14ac:dyDescent="0.25">
      <c r="B129" s="9" t="s">
        <v>335</v>
      </c>
      <c r="C129" s="3" t="s">
        <v>135</v>
      </c>
      <c r="D129" s="3" t="s">
        <v>410</v>
      </c>
      <c r="E129" s="10">
        <v>9302</v>
      </c>
      <c r="F129" s="11">
        <v>152800</v>
      </c>
      <c r="G129" s="8">
        <v>45</v>
      </c>
      <c r="H129" s="3" t="s">
        <v>58</v>
      </c>
      <c r="K129"/>
    </row>
    <row r="130" spans="2:11" x14ac:dyDescent="0.25">
      <c r="B130" s="9" t="s">
        <v>336</v>
      </c>
      <c r="C130" s="3" t="s">
        <v>136</v>
      </c>
      <c r="D130" s="3" t="s">
        <v>414</v>
      </c>
      <c r="E130" s="10">
        <v>6631</v>
      </c>
      <c r="F130" s="11">
        <v>53600</v>
      </c>
      <c r="G130" s="8">
        <v>45</v>
      </c>
      <c r="H130" s="3" t="s">
        <v>59</v>
      </c>
      <c r="K130"/>
    </row>
    <row r="131" spans="2:11" x14ac:dyDescent="0.25">
      <c r="B131" s="9" t="s">
        <v>337</v>
      </c>
      <c r="C131" s="3" t="s">
        <v>137</v>
      </c>
      <c r="D131" s="3" t="s">
        <v>414</v>
      </c>
      <c r="E131" s="10">
        <v>37409</v>
      </c>
      <c r="F131" s="11">
        <v>51900</v>
      </c>
      <c r="G131" s="8">
        <v>56</v>
      </c>
      <c r="H131" s="3" t="s">
        <v>56</v>
      </c>
      <c r="K131"/>
    </row>
    <row r="132" spans="2:11" x14ac:dyDescent="0.25">
      <c r="B132" s="9" t="s">
        <v>338</v>
      </c>
      <c r="C132" s="3" t="s">
        <v>138</v>
      </c>
      <c r="D132" s="3" t="s">
        <v>415</v>
      </c>
      <c r="E132" s="10">
        <v>34771</v>
      </c>
      <c r="F132" s="11">
        <v>141000</v>
      </c>
      <c r="G132" s="8">
        <v>39</v>
      </c>
      <c r="H132" s="3" t="s">
        <v>57</v>
      </c>
      <c r="K132"/>
    </row>
    <row r="133" spans="2:11" x14ac:dyDescent="0.25">
      <c r="B133" s="9" t="s">
        <v>339</v>
      </c>
      <c r="C133" s="3" t="s">
        <v>139</v>
      </c>
      <c r="D133" s="3" t="s">
        <v>413</v>
      </c>
      <c r="E133" s="10">
        <v>36225</v>
      </c>
      <c r="F133" s="11">
        <v>94500</v>
      </c>
      <c r="G133" s="8">
        <v>36</v>
      </c>
      <c r="H133" s="3" t="s">
        <v>58</v>
      </c>
      <c r="K133"/>
    </row>
    <row r="134" spans="2:11" x14ac:dyDescent="0.25">
      <c r="B134" s="9" t="s">
        <v>340</v>
      </c>
      <c r="C134" s="3" t="s">
        <v>140</v>
      </c>
      <c r="D134" s="3" t="s">
        <v>411</v>
      </c>
      <c r="E134" s="10">
        <v>31337</v>
      </c>
      <c r="F134" s="11">
        <v>153400</v>
      </c>
      <c r="G134" s="8">
        <v>25</v>
      </c>
      <c r="H134" s="3" t="s">
        <v>58</v>
      </c>
      <c r="K134"/>
    </row>
    <row r="135" spans="2:11" x14ac:dyDescent="0.25">
      <c r="B135" s="9" t="s">
        <v>341</v>
      </c>
      <c r="C135" s="3" t="s">
        <v>141</v>
      </c>
      <c r="D135" s="3" t="s">
        <v>410</v>
      </c>
      <c r="E135" s="10">
        <v>16042</v>
      </c>
      <c r="F135" s="11">
        <v>50600</v>
      </c>
      <c r="G135" s="8">
        <v>49</v>
      </c>
      <c r="H135" s="3" t="s">
        <v>59</v>
      </c>
      <c r="K135"/>
    </row>
    <row r="136" spans="2:11" x14ac:dyDescent="0.25">
      <c r="B136" s="9" t="s">
        <v>342</v>
      </c>
      <c r="C136" s="3" t="s">
        <v>142</v>
      </c>
      <c r="D136" s="3" t="s">
        <v>412</v>
      </c>
      <c r="E136" s="10">
        <v>7692</v>
      </c>
      <c r="F136" s="11">
        <v>149900</v>
      </c>
      <c r="G136" s="8">
        <v>43</v>
      </c>
      <c r="H136" s="3" t="s">
        <v>57</v>
      </c>
      <c r="K136"/>
    </row>
    <row r="137" spans="2:11" x14ac:dyDescent="0.25">
      <c r="B137" s="9" t="s">
        <v>343</v>
      </c>
      <c r="C137" s="3" t="s">
        <v>143</v>
      </c>
      <c r="D137" s="3" t="s">
        <v>414</v>
      </c>
      <c r="E137" s="10">
        <v>15100</v>
      </c>
      <c r="F137" s="11">
        <v>144200</v>
      </c>
      <c r="G137" s="8">
        <v>33</v>
      </c>
      <c r="H137" s="3" t="s">
        <v>58</v>
      </c>
      <c r="K137"/>
    </row>
    <row r="138" spans="2:11" x14ac:dyDescent="0.25">
      <c r="B138" s="9" t="s">
        <v>344</v>
      </c>
      <c r="C138" s="3" t="s">
        <v>144</v>
      </c>
      <c r="D138" s="3" t="s">
        <v>413</v>
      </c>
      <c r="E138" s="10">
        <v>15226</v>
      </c>
      <c r="F138" s="11">
        <v>82400</v>
      </c>
      <c r="G138" s="8">
        <v>41</v>
      </c>
      <c r="H138" s="3" t="s">
        <v>56</v>
      </c>
      <c r="K138"/>
    </row>
    <row r="139" spans="2:11" x14ac:dyDescent="0.25">
      <c r="B139" s="9" t="s">
        <v>345</v>
      </c>
      <c r="C139" s="3" t="s">
        <v>145</v>
      </c>
      <c r="D139" s="3" t="s">
        <v>411</v>
      </c>
      <c r="E139" s="10">
        <v>3529</v>
      </c>
      <c r="F139" s="11">
        <v>89400</v>
      </c>
      <c r="G139" s="8">
        <v>46</v>
      </c>
      <c r="H139" s="3" t="s">
        <v>59</v>
      </c>
      <c r="K139"/>
    </row>
    <row r="140" spans="2:11" x14ac:dyDescent="0.25">
      <c r="B140" s="9" t="s">
        <v>346</v>
      </c>
      <c r="C140" s="3" t="s">
        <v>146</v>
      </c>
      <c r="D140" s="3" t="s">
        <v>415</v>
      </c>
      <c r="E140" s="10">
        <v>14194</v>
      </c>
      <c r="F140" s="11">
        <v>134200</v>
      </c>
      <c r="G140" s="8">
        <v>52</v>
      </c>
      <c r="H140" s="3" t="s">
        <v>58</v>
      </c>
      <c r="K140"/>
    </row>
    <row r="141" spans="2:11" x14ac:dyDescent="0.25">
      <c r="B141" s="9" t="s">
        <v>347</v>
      </c>
      <c r="C141" s="3" t="s">
        <v>147</v>
      </c>
      <c r="D141" s="3" t="s">
        <v>412</v>
      </c>
      <c r="E141" s="10">
        <v>10284</v>
      </c>
      <c r="F141" s="11">
        <v>154200</v>
      </c>
      <c r="G141" s="8">
        <v>37</v>
      </c>
      <c r="H141" s="3" t="s">
        <v>58</v>
      </c>
      <c r="K141"/>
    </row>
    <row r="142" spans="2:11" x14ac:dyDescent="0.25">
      <c r="B142" s="9" t="s">
        <v>348</v>
      </c>
      <c r="C142" s="3" t="s">
        <v>148</v>
      </c>
      <c r="D142" s="3" t="s">
        <v>413</v>
      </c>
      <c r="E142" s="10">
        <v>27224</v>
      </c>
      <c r="F142" s="11">
        <v>75000</v>
      </c>
      <c r="G142" s="8">
        <v>32</v>
      </c>
      <c r="H142" s="3" t="s">
        <v>59</v>
      </c>
      <c r="K142"/>
    </row>
    <row r="143" spans="2:11" x14ac:dyDescent="0.25">
      <c r="B143" s="9" t="s">
        <v>349</v>
      </c>
      <c r="C143" s="3" t="s">
        <v>149</v>
      </c>
      <c r="D143" s="3" t="s">
        <v>411</v>
      </c>
      <c r="E143" s="10">
        <v>35149</v>
      </c>
      <c r="F143" s="11">
        <v>114700</v>
      </c>
      <c r="G143" s="8">
        <v>26</v>
      </c>
      <c r="H143" s="3" t="s">
        <v>58</v>
      </c>
      <c r="K143"/>
    </row>
    <row r="144" spans="2:11" x14ac:dyDescent="0.25">
      <c r="B144" s="9" t="s">
        <v>350</v>
      </c>
      <c r="C144" s="3" t="s">
        <v>150</v>
      </c>
      <c r="D144" s="3" t="s">
        <v>413</v>
      </c>
      <c r="E144" s="10">
        <v>37540</v>
      </c>
      <c r="F144" s="11">
        <v>67500</v>
      </c>
      <c r="G144" s="8">
        <v>50</v>
      </c>
      <c r="H144" s="3" t="s">
        <v>57</v>
      </c>
      <c r="K144"/>
    </row>
    <row r="145" spans="2:11" x14ac:dyDescent="0.25">
      <c r="B145" s="9" t="s">
        <v>351</v>
      </c>
      <c r="C145" s="3" t="s">
        <v>151</v>
      </c>
      <c r="D145" s="3" t="s">
        <v>414</v>
      </c>
      <c r="E145" s="10">
        <v>23300</v>
      </c>
      <c r="F145" s="11">
        <v>81000</v>
      </c>
      <c r="G145" s="8">
        <v>40</v>
      </c>
      <c r="H145" s="3" t="s">
        <v>58</v>
      </c>
      <c r="K145"/>
    </row>
    <row r="146" spans="2:11" x14ac:dyDescent="0.25">
      <c r="B146" s="9" t="s">
        <v>352</v>
      </c>
      <c r="C146" s="3" t="s">
        <v>152</v>
      </c>
      <c r="D146" s="3" t="s">
        <v>412</v>
      </c>
      <c r="E146" s="10">
        <v>23997</v>
      </c>
      <c r="F146" s="11">
        <v>67700</v>
      </c>
      <c r="G146" s="8">
        <v>50</v>
      </c>
      <c r="H146" s="3" t="s">
        <v>56</v>
      </c>
      <c r="K146"/>
    </row>
    <row r="147" spans="2:11" x14ac:dyDescent="0.25">
      <c r="B147" s="9" t="s">
        <v>353</v>
      </c>
      <c r="C147" s="3" t="s">
        <v>153</v>
      </c>
      <c r="D147" s="3" t="s">
        <v>414</v>
      </c>
      <c r="E147" s="10">
        <v>18483</v>
      </c>
      <c r="F147" s="11">
        <v>133100</v>
      </c>
      <c r="G147" s="8">
        <v>39</v>
      </c>
      <c r="H147" s="3" t="s">
        <v>57</v>
      </c>
      <c r="K147"/>
    </row>
    <row r="148" spans="2:11" x14ac:dyDescent="0.25">
      <c r="B148" s="9" t="s">
        <v>354</v>
      </c>
      <c r="C148" s="3" t="s">
        <v>154</v>
      </c>
      <c r="D148" s="3" t="s">
        <v>414</v>
      </c>
      <c r="E148" s="10">
        <v>9684</v>
      </c>
      <c r="F148" s="11">
        <v>67200</v>
      </c>
      <c r="G148" s="8">
        <v>38</v>
      </c>
      <c r="H148" s="3" t="s">
        <v>56</v>
      </c>
      <c r="K148"/>
    </row>
    <row r="149" spans="2:11" x14ac:dyDescent="0.25">
      <c r="B149" s="9" t="s">
        <v>355</v>
      </c>
      <c r="C149" s="3" t="s">
        <v>155</v>
      </c>
      <c r="D149" s="3" t="s">
        <v>412</v>
      </c>
      <c r="E149" s="10">
        <v>8044</v>
      </c>
      <c r="F149" s="11">
        <v>72700</v>
      </c>
      <c r="G149" s="8">
        <v>45</v>
      </c>
      <c r="H149" s="3" t="s">
        <v>58</v>
      </c>
      <c r="K149"/>
    </row>
    <row r="150" spans="2:11" x14ac:dyDescent="0.25">
      <c r="B150" s="9" t="s">
        <v>356</v>
      </c>
      <c r="C150" s="3" t="s">
        <v>156</v>
      </c>
      <c r="D150" s="3" t="s">
        <v>411</v>
      </c>
      <c r="E150" s="10">
        <v>14628</v>
      </c>
      <c r="F150" s="11">
        <v>91700</v>
      </c>
      <c r="G150" s="8">
        <v>41</v>
      </c>
      <c r="H150" s="3" t="s">
        <v>58</v>
      </c>
      <c r="K150"/>
    </row>
    <row r="151" spans="2:11" x14ac:dyDescent="0.25">
      <c r="B151" s="9" t="s">
        <v>357</v>
      </c>
      <c r="C151" s="3" t="s">
        <v>157</v>
      </c>
      <c r="D151" s="3" t="s">
        <v>412</v>
      </c>
      <c r="E151" s="10">
        <v>36229</v>
      </c>
      <c r="F151" s="11">
        <v>125900</v>
      </c>
      <c r="G151" s="8">
        <v>48</v>
      </c>
      <c r="H151" s="3" t="s">
        <v>59</v>
      </c>
      <c r="K151"/>
    </row>
    <row r="152" spans="2:11" x14ac:dyDescent="0.25">
      <c r="B152" s="9" t="s">
        <v>358</v>
      </c>
      <c r="C152" s="3" t="s">
        <v>158</v>
      </c>
      <c r="D152" s="3" t="s">
        <v>413</v>
      </c>
      <c r="E152" s="10">
        <v>11720</v>
      </c>
      <c r="F152" s="11">
        <v>82600</v>
      </c>
      <c r="G152" s="8">
        <v>56</v>
      </c>
      <c r="H152" s="3" t="s">
        <v>57</v>
      </c>
      <c r="K152"/>
    </row>
    <row r="153" spans="2:11" x14ac:dyDescent="0.25">
      <c r="B153" s="9" t="s">
        <v>359</v>
      </c>
      <c r="C153" s="3" t="s">
        <v>159</v>
      </c>
      <c r="D153" s="3" t="s">
        <v>412</v>
      </c>
      <c r="E153" s="10">
        <v>39109</v>
      </c>
      <c r="F153" s="11">
        <v>55400</v>
      </c>
      <c r="G153" s="8">
        <v>50</v>
      </c>
      <c r="H153" s="3" t="s">
        <v>57</v>
      </c>
      <c r="K153"/>
    </row>
    <row r="154" spans="2:11" x14ac:dyDescent="0.25">
      <c r="B154" s="9" t="s">
        <v>360</v>
      </c>
      <c r="C154" s="3" t="s">
        <v>160</v>
      </c>
      <c r="D154" s="3" t="s">
        <v>414</v>
      </c>
      <c r="E154" s="10">
        <v>36525</v>
      </c>
      <c r="F154" s="11">
        <v>129300</v>
      </c>
      <c r="G154" s="8">
        <v>51</v>
      </c>
      <c r="H154" s="3" t="s">
        <v>57</v>
      </c>
      <c r="K154"/>
    </row>
    <row r="155" spans="2:11" x14ac:dyDescent="0.25">
      <c r="B155" s="9" t="s">
        <v>361</v>
      </c>
      <c r="C155" s="3" t="s">
        <v>161</v>
      </c>
      <c r="D155" s="3" t="s">
        <v>411</v>
      </c>
      <c r="E155" s="10">
        <v>25683</v>
      </c>
      <c r="F155" s="11">
        <v>60400</v>
      </c>
      <c r="G155" s="8">
        <v>36</v>
      </c>
      <c r="H155" s="3" t="s">
        <v>57</v>
      </c>
      <c r="K155"/>
    </row>
    <row r="156" spans="2:11" x14ac:dyDescent="0.25">
      <c r="B156" s="9" t="s">
        <v>362</v>
      </c>
      <c r="C156" s="3" t="s">
        <v>162</v>
      </c>
      <c r="D156" s="3" t="s">
        <v>414</v>
      </c>
      <c r="E156" s="10">
        <v>21538</v>
      </c>
      <c r="F156" s="11">
        <v>114300</v>
      </c>
      <c r="G156" s="8">
        <v>26</v>
      </c>
      <c r="H156" s="3" t="s">
        <v>56</v>
      </c>
      <c r="K156"/>
    </row>
    <row r="157" spans="2:11" x14ac:dyDescent="0.25">
      <c r="B157" s="9" t="s">
        <v>363</v>
      </c>
      <c r="C157" s="3" t="s">
        <v>163</v>
      </c>
      <c r="D157" s="3" t="s">
        <v>413</v>
      </c>
      <c r="E157" s="10">
        <v>32339</v>
      </c>
      <c r="F157" s="11">
        <v>160000</v>
      </c>
      <c r="G157" s="8">
        <v>50</v>
      </c>
      <c r="H157" s="3" t="s">
        <v>58</v>
      </c>
      <c r="K157"/>
    </row>
    <row r="158" spans="2:11" x14ac:dyDescent="0.25">
      <c r="B158" s="9" t="s">
        <v>364</v>
      </c>
      <c r="C158" s="3" t="s">
        <v>164</v>
      </c>
      <c r="D158" s="3" t="s">
        <v>410</v>
      </c>
      <c r="E158" s="10">
        <v>18311</v>
      </c>
      <c r="F158" s="11">
        <v>67100</v>
      </c>
      <c r="G158" s="8">
        <v>52</v>
      </c>
      <c r="H158" s="3" t="s">
        <v>56</v>
      </c>
      <c r="K158"/>
    </row>
    <row r="159" spans="2:11" x14ac:dyDescent="0.25">
      <c r="B159" s="9" t="s">
        <v>365</v>
      </c>
      <c r="C159" s="3" t="s">
        <v>165</v>
      </c>
      <c r="D159" s="3" t="s">
        <v>410</v>
      </c>
      <c r="E159" s="10">
        <v>33074</v>
      </c>
      <c r="F159" s="11">
        <v>59400</v>
      </c>
      <c r="G159" s="8">
        <v>24</v>
      </c>
      <c r="H159" s="3" t="s">
        <v>56</v>
      </c>
      <c r="K159"/>
    </row>
    <row r="160" spans="2:11" x14ac:dyDescent="0.25">
      <c r="B160" s="9" t="s">
        <v>366</v>
      </c>
      <c r="C160" s="3" t="s">
        <v>166</v>
      </c>
      <c r="D160" s="3" t="s">
        <v>410</v>
      </c>
      <c r="E160" s="10">
        <v>15754</v>
      </c>
      <c r="F160" s="11">
        <v>57700</v>
      </c>
      <c r="G160" s="8">
        <v>46</v>
      </c>
      <c r="H160" s="3" t="s">
        <v>59</v>
      </c>
      <c r="K160"/>
    </row>
    <row r="161" spans="2:11" x14ac:dyDescent="0.25">
      <c r="B161" s="9" t="s">
        <v>367</v>
      </c>
      <c r="C161" s="3" t="s">
        <v>167</v>
      </c>
      <c r="D161" s="3" t="s">
        <v>414</v>
      </c>
      <c r="E161" s="10">
        <v>3811</v>
      </c>
      <c r="F161" s="11">
        <v>52500</v>
      </c>
      <c r="G161" s="8">
        <v>42</v>
      </c>
      <c r="H161" s="3" t="s">
        <v>57</v>
      </c>
      <c r="K161"/>
    </row>
    <row r="162" spans="2:11" x14ac:dyDescent="0.25">
      <c r="B162" s="9" t="s">
        <v>368</v>
      </c>
      <c r="C162" s="3" t="s">
        <v>168</v>
      </c>
      <c r="D162" s="3" t="s">
        <v>413</v>
      </c>
      <c r="E162" s="10">
        <v>31967</v>
      </c>
      <c r="F162" s="11">
        <v>67900</v>
      </c>
      <c r="G162" s="8">
        <v>45</v>
      </c>
      <c r="H162" s="3" t="s">
        <v>56</v>
      </c>
      <c r="K162"/>
    </row>
    <row r="163" spans="2:11" x14ac:dyDescent="0.25">
      <c r="B163" s="9" t="s">
        <v>369</v>
      </c>
      <c r="C163" s="3" t="s">
        <v>169</v>
      </c>
      <c r="D163" s="3" t="s">
        <v>413</v>
      </c>
      <c r="E163" s="10">
        <v>34846</v>
      </c>
      <c r="F163" s="11">
        <v>73800</v>
      </c>
      <c r="G163" s="8">
        <v>39</v>
      </c>
      <c r="H163" s="3" t="s">
        <v>57</v>
      </c>
      <c r="K163"/>
    </row>
    <row r="164" spans="2:11" x14ac:dyDescent="0.25">
      <c r="B164" s="9" t="s">
        <v>370</v>
      </c>
      <c r="C164" s="3" t="s">
        <v>170</v>
      </c>
      <c r="D164" s="3" t="s">
        <v>412</v>
      </c>
      <c r="E164" s="10">
        <v>5246</v>
      </c>
      <c r="F164" s="11">
        <v>82100</v>
      </c>
      <c r="G164" s="8">
        <v>55</v>
      </c>
      <c r="H164" s="3" t="s">
        <v>57</v>
      </c>
      <c r="K164"/>
    </row>
    <row r="165" spans="2:11" x14ac:dyDescent="0.25">
      <c r="B165" s="9" t="s">
        <v>371</v>
      </c>
      <c r="C165" s="3" t="s">
        <v>171</v>
      </c>
      <c r="D165" s="3" t="s">
        <v>410</v>
      </c>
      <c r="E165" s="10">
        <v>15120</v>
      </c>
      <c r="F165" s="11">
        <v>138600</v>
      </c>
      <c r="G165" s="8">
        <v>53</v>
      </c>
      <c r="H165" s="3" t="s">
        <v>59</v>
      </c>
      <c r="K165"/>
    </row>
    <row r="166" spans="2:11" x14ac:dyDescent="0.25">
      <c r="B166" s="9" t="s">
        <v>372</v>
      </c>
      <c r="C166" s="3" t="s">
        <v>172</v>
      </c>
      <c r="D166" s="3" t="s">
        <v>412</v>
      </c>
      <c r="E166" s="10">
        <v>6855</v>
      </c>
      <c r="F166" s="11">
        <v>109900</v>
      </c>
      <c r="G166" s="8">
        <v>42</v>
      </c>
      <c r="H166" s="3" t="s">
        <v>59</v>
      </c>
      <c r="K166"/>
    </row>
    <row r="167" spans="2:11" x14ac:dyDescent="0.25">
      <c r="B167" s="9" t="s">
        <v>373</v>
      </c>
      <c r="C167" s="3" t="s">
        <v>173</v>
      </c>
      <c r="D167" s="3" t="s">
        <v>415</v>
      </c>
      <c r="E167" s="10">
        <v>33509</v>
      </c>
      <c r="F167" s="11">
        <v>108500</v>
      </c>
      <c r="G167" s="8">
        <v>54</v>
      </c>
      <c r="H167" s="3" t="s">
        <v>56</v>
      </c>
      <c r="K167"/>
    </row>
    <row r="168" spans="2:11" x14ac:dyDescent="0.25">
      <c r="B168" s="9" t="s">
        <v>374</v>
      </c>
      <c r="C168" s="3" t="s">
        <v>174</v>
      </c>
      <c r="D168" s="3" t="s">
        <v>410</v>
      </c>
      <c r="E168" s="10">
        <v>29974</v>
      </c>
      <c r="F168" s="11">
        <v>52500</v>
      </c>
      <c r="G168" s="8">
        <v>55</v>
      </c>
      <c r="H168" s="3" t="s">
        <v>58</v>
      </c>
      <c r="K168"/>
    </row>
    <row r="169" spans="2:11" x14ac:dyDescent="0.25">
      <c r="B169" s="9" t="s">
        <v>375</v>
      </c>
      <c r="C169" s="3" t="s">
        <v>175</v>
      </c>
      <c r="D169" s="3" t="s">
        <v>410</v>
      </c>
      <c r="E169" s="10">
        <v>8659</v>
      </c>
      <c r="F169" s="11">
        <v>76100</v>
      </c>
      <c r="G169" s="8">
        <v>31</v>
      </c>
      <c r="H169" s="3" t="s">
        <v>59</v>
      </c>
      <c r="K169"/>
    </row>
    <row r="170" spans="2:11" x14ac:dyDescent="0.25">
      <c r="B170" s="9" t="s">
        <v>376</v>
      </c>
      <c r="C170" s="3" t="s">
        <v>176</v>
      </c>
      <c r="D170" s="3" t="s">
        <v>414</v>
      </c>
      <c r="E170" s="10">
        <v>27975</v>
      </c>
      <c r="F170" s="11">
        <v>84700</v>
      </c>
      <c r="G170" s="8">
        <v>51</v>
      </c>
      <c r="H170" s="3" t="s">
        <v>58</v>
      </c>
      <c r="K170"/>
    </row>
    <row r="171" spans="2:11" x14ac:dyDescent="0.25">
      <c r="B171" s="9" t="s">
        <v>377</v>
      </c>
      <c r="C171" s="3" t="s">
        <v>177</v>
      </c>
      <c r="D171" s="3" t="s">
        <v>412</v>
      </c>
      <c r="E171" s="10">
        <v>27309</v>
      </c>
      <c r="F171" s="11">
        <v>111300</v>
      </c>
      <c r="G171" s="8">
        <v>42</v>
      </c>
      <c r="H171" s="3" t="s">
        <v>56</v>
      </c>
      <c r="K171"/>
    </row>
    <row r="172" spans="2:11" x14ac:dyDescent="0.25">
      <c r="B172" s="9" t="s">
        <v>378</v>
      </c>
      <c r="C172" s="3" t="s">
        <v>178</v>
      </c>
      <c r="D172" s="3" t="s">
        <v>415</v>
      </c>
      <c r="E172" s="10">
        <v>22144</v>
      </c>
      <c r="F172" s="11">
        <v>96000</v>
      </c>
      <c r="G172" s="8">
        <v>45</v>
      </c>
      <c r="H172" s="3" t="s">
        <v>56</v>
      </c>
      <c r="K172"/>
    </row>
    <row r="173" spans="2:11" x14ac:dyDescent="0.25">
      <c r="B173" s="9" t="s">
        <v>379</v>
      </c>
      <c r="C173" s="3" t="s">
        <v>179</v>
      </c>
      <c r="D173" s="3" t="s">
        <v>413</v>
      </c>
      <c r="E173" s="10">
        <v>3793</v>
      </c>
      <c r="F173" s="11">
        <v>82400</v>
      </c>
      <c r="G173" s="8">
        <v>36</v>
      </c>
      <c r="H173" s="3" t="s">
        <v>58</v>
      </c>
      <c r="K173"/>
    </row>
    <row r="174" spans="2:11" x14ac:dyDescent="0.25">
      <c r="B174" s="9" t="s">
        <v>380</v>
      </c>
      <c r="C174" s="3" t="s">
        <v>180</v>
      </c>
      <c r="D174" s="3" t="s">
        <v>411</v>
      </c>
      <c r="E174" s="10">
        <v>33298</v>
      </c>
      <c r="F174" s="11">
        <v>137100</v>
      </c>
      <c r="G174" s="8">
        <v>30</v>
      </c>
      <c r="H174" s="3" t="s">
        <v>57</v>
      </c>
      <c r="K174"/>
    </row>
    <row r="175" spans="2:11" x14ac:dyDescent="0.25">
      <c r="B175" s="9" t="s">
        <v>381</v>
      </c>
      <c r="C175" s="3" t="s">
        <v>181</v>
      </c>
      <c r="D175" s="3" t="s">
        <v>413</v>
      </c>
      <c r="E175" s="10">
        <v>29321</v>
      </c>
      <c r="F175" s="11">
        <v>154900</v>
      </c>
      <c r="G175" s="8">
        <v>48</v>
      </c>
      <c r="H175" s="3" t="s">
        <v>58</v>
      </c>
      <c r="K175"/>
    </row>
    <row r="176" spans="2:11" x14ac:dyDescent="0.25">
      <c r="B176" s="9" t="s">
        <v>382</v>
      </c>
      <c r="C176" s="3" t="s">
        <v>182</v>
      </c>
      <c r="D176" s="3" t="s">
        <v>411</v>
      </c>
      <c r="E176" s="10">
        <v>22492</v>
      </c>
      <c r="F176" s="11">
        <v>104500</v>
      </c>
      <c r="G176" s="8">
        <v>38</v>
      </c>
      <c r="H176" s="3" t="s">
        <v>56</v>
      </c>
      <c r="K176"/>
    </row>
    <row r="177" spans="2:11" x14ac:dyDescent="0.25">
      <c r="B177" s="9" t="s">
        <v>383</v>
      </c>
      <c r="C177" s="3" t="s">
        <v>183</v>
      </c>
      <c r="D177" s="3" t="s">
        <v>412</v>
      </c>
      <c r="E177" s="10">
        <v>29719</v>
      </c>
      <c r="F177" s="11">
        <v>151200</v>
      </c>
      <c r="G177" s="8">
        <v>28</v>
      </c>
      <c r="H177" s="3" t="s">
        <v>57</v>
      </c>
      <c r="K177"/>
    </row>
    <row r="178" spans="2:11" x14ac:dyDescent="0.25">
      <c r="B178" s="9" t="s">
        <v>384</v>
      </c>
      <c r="C178" s="3" t="s">
        <v>184</v>
      </c>
      <c r="D178" s="3" t="s">
        <v>415</v>
      </c>
      <c r="E178" s="10">
        <v>19989</v>
      </c>
      <c r="F178" s="11">
        <v>100700</v>
      </c>
      <c r="G178" s="8">
        <v>53</v>
      </c>
      <c r="H178" s="3" t="s">
        <v>58</v>
      </c>
      <c r="K178"/>
    </row>
    <row r="179" spans="2:11" x14ac:dyDescent="0.25">
      <c r="B179" s="9" t="s">
        <v>385</v>
      </c>
      <c r="C179" s="3" t="s">
        <v>185</v>
      </c>
      <c r="D179" s="3" t="s">
        <v>412</v>
      </c>
      <c r="E179" s="10">
        <v>26809</v>
      </c>
      <c r="F179" s="11">
        <v>124300</v>
      </c>
      <c r="G179" s="8">
        <v>54</v>
      </c>
      <c r="H179" s="3" t="s">
        <v>59</v>
      </c>
      <c r="K179"/>
    </row>
    <row r="180" spans="2:11" x14ac:dyDescent="0.25">
      <c r="B180" s="9" t="s">
        <v>386</v>
      </c>
      <c r="C180" s="3" t="s">
        <v>186</v>
      </c>
      <c r="D180" s="3" t="s">
        <v>411</v>
      </c>
      <c r="E180" s="10">
        <v>10133</v>
      </c>
      <c r="F180" s="11">
        <v>85000</v>
      </c>
      <c r="G180" s="8">
        <v>51</v>
      </c>
      <c r="H180" s="3" t="s">
        <v>59</v>
      </c>
      <c r="K180"/>
    </row>
    <row r="181" spans="2:11" x14ac:dyDescent="0.25">
      <c r="B181" s="9" t="s">
        <v>387</v>
      </c>
      <c r="C181" s="3" t="s">
        <v>187</v>
      </c>
      <c r="D181" s="3" t="s">
        <v>414</v>
      </c>
      <c r="E181" s="10">
        <v>35137</v>
      </c>
      <c r="F181" s="11">
        <v>86800</v>
      </c>
      <c r="G181" s="8">
        <v>41</v>
      </c>
      <c r="H181" s="3" t="s">
        <v>59</v>
      </c>
      <c r="K181"/>
    </row>
    <row r="182" spans="2:11" x14ac:dyDescent="0.25">
      <c r="B182" s="9" t="s">
        <v>388</v>
      </c>
      <c r="C182" s="3" t="s">
        <v>188</v>
      </c>
      <c r="D182" s="3" t="s">
        <v>414</v>
      </c>
      <c r="E182" s="10">
        <v>38296</v>
      </c>
      <c r="F182" s="11">
        <v>154500</v>
      </c>
      <c r="G182" s="8">
        <v>47</v>
      </c>
      <c r="H182" s="3" t="s">
        <v>58</v>
      </c>
      <c r="K182"/>
    </row>
    <row r="183" spans="2:11" x14ac:dyDescent="0.25">
      <c r="B183" s="9" t="s">
        <v>389</v>
      </c>
      <c r="C183" s="3" t="s">
        <v>189</v>
      </c>
      <c r="D183" s="3" t="s">
        <v>410</v>
      </c>
      <c r="E183" s="10">
        <v>3657</v>
      </c>
      <c r="F183" s="11">
        <v>69800</v>
      </c>
      <c r="G183" s="8">
        <v>24</v>
      </c>
      <c r="H183" s="3" t="s">
        <v>57</v>
      </c>
      <c r="K183"/>
    </row>
    <row r="184" spans="2:11" x14ac:dyDescent="0.25">
      <c r="B184" s="9" t="s">
        <v>390</v>
      </c>
      <c r="C184" s="3" t="s">
        <v>190</v>
      </c>
      <c r="D184" s="3" t="s">
        <v>410</v>
      </c>
      <c r="E184" s="10">
        <v>28965</v>
      </c>
      <c r="F184" s="11">
        <v>152900</v>
      </c>
      <c r="G184" s="8">
        <v>42</v>
      </c>
      <c r="H184" s="3" t="s">
        <v>56</v>
      </c>
      <c r="K184"/>
    </row>
    <row r="185" spans="2:11" x14ac:dyDescent="0.25">
      <c r="B185" s="9" t="s">
        <v>391</v>
      </c>
      <c r="C185" s="3" t="s">
        <v>191</v>
      </c>
      <c r="D185" s="3" t="s">
        <v>411</v>
      </c>
      <c r="E185" s="10">
        <v>21182</v>
      </c>
      <c r="F185" s="11">
        <v>110700</v>
      </c>
      <c r="G185" s="8">
        <v>50</v>
      </c>
      <c r="H185" s="3" t="s">
        <v>58</v>
      </c>
      <c r="K185"/>
    </row>
    <row r="186" spans="2:11" x14ac:dyDescent="0.25">
      <c r="B186" s="9" t="s">
        <v>392</v>
      </c>
      <c r="C186" s="3" t="s">
        <v>192</v>
      </c>
      <c r="D186" s="3" t="s">
        <v>414</v>
      </c>
      <c r="E186" s="10">
        <v>3979</v>
      </c>
      <c r="F186" s="11">
        <v>71400</v>
      </c>
      <c r="G186" s="8">
        <v>25</v>
      </c>
      <c r="H186" s="3" t="s">
        <v>56</v>
      </c>
      <c r="K186"/>
    </row>
    <row r="187" spans="2:11" x14ac:dyDescent="0.25">
      <c r="B187" s="9" t="s">
        <v>393</v>
      </c>
      <c r="C187" s="3" t="s">
        <v>193</v>
      </c>
      <c r="D187" s="3" t="s">
        <v>413</v>
      </c>
      <c r="E187" s="10">
        <v>15948</v>
      </c>
      <c r="F187" s="11">
        <v>60200</v>
      </c>
      <c r="G187" s="8">
        <v>56</v>
      </c>
      <c r="H187" s="3" t="s">
        <v>56</v>
      </c>
      <c r="K187"/>
    </row>
    <row r="188" spans="2:11" x14ac:dyDescent="0.25">
      <c r="B188" s="9" t="s">
        <v>394</v>
      </c>
      <c r="C188" s="3" t="s">
        <v>194</v>
      </c>
      <c r="D188" s="3" t="s">
        <v>414</v>
      </c>
      <c r="E188" s="10">
        <v>28869</v>
      </c>
      <c r="F188" s="11">
        <v>106100</v>
      </c>
      <c r="G188" s="8">
        <v>52</v>
      </c>
      <c r="H188" s="3" t="s">
        <v>56</v>
      </c>
      <c r="K188"/>
    </row>
    <row r="189" spans="2:11" x14ac:dyDescent="0.25">
      <c r="B189" s="9" t="s">
        <v>395</v>
      </c>
      <c r="C189" s="3" t="s">
        <v>195</v>
      </c>
      <c r="D189" s="3" t="s">
        <v>413</v>
      </c>
      <c r="E189" s="10">
        <v>36418</v>
      </c>
      <c r="F189" s="11">
        <v>148400</v>
      </c>
      <c r="G189" s="8">
        <v>43</v>
      </c>
      <c r="H189" s="3" t="s">
        <v>56</v>
      </c>
      <c r="K189"/>
    </row>
    <row r="190" spans="2:11" x14ac:dyDescent="0.25">
      <c r="B190" s="9" t="s">
        <v>396</v>
      </c>
      <c r="C190" s="3" t="s">
        <v>196</v>
      </c>
      <c r="D190" s="3" t="s">
        <v>415</v>
      </c>
      <c r="E190" s="10">
        <v>20824</v>
      </c>
      <c r="F190" s="11">
        <v>129800</v>
      </c>
      <c r="G190" s="8">
        <v>44</v>
      </c>
      <c r="H190" s="3" t="s">
        <v>59</v>
      </c>
      <c r="K190"/>
    </row>
    <row r="191" spans="2:11" x14ac:dyDescent="0.25">
      <c r="B191" s="9" t="s">
        <v>409</v>
      </c>
      <c r="C191" s="3" t="s">
        <v>197</v>
      </c>
      <c r="D191" s="3" t="s">
        <v>415</v>
      </c>
      <c r="E191" s="10">
        <v>37951</v>
      </c>
      <c r="F191" s="11">
        <v>148600</v>
      </c>
      <c r="G191" s="8">
        <v>39</v>
      </c>
      <c r="H191" s="3" t="s">
        <v>58</v>
      </c>
      <c r="K191"/>
    </row>
    <row r="192" spans="2:11" x14ac:dyDescent="0.25">
      <c r="B192" s="9" t="s">
        <v>397</v>
      </c>
      <c r="C192" s="3" t="s">
        <v>198</v>
      </c>
      <c r="D192" s="3" t="s">
        <v>412</v>
      </c>
      <c r="E192" s="10">
        <v>21896</v>
      </c>
      <c r="F192" s="11">
        <v>122200</v>
      </c>
      <c r="G192" s="8">
        <v>46</v>
      </c>
      <c r="H192" s="3" t="s">
        <v>59</v>
      </c>
      <c r="K192"/>
    </row>
    <row r="193" spans="2:11" x14ac:dyDescent="0.25">
      <c r="B193" s="9" t="s">
        <v>398</v>
      </c>
      <c r="C193" s="3" t="s">
        <v>199</v>
      </c>
      <c r="D193" s="3" t="s">
        <v>410</v>
      </c>
      <c r="E193" s="10">
        <v>34467</v>
      </c>
      <c r="F193" s="11">
        <v>51200</v>
      </c>
      <c r="G193" s="8">
        <v>41</v>
      </c>
      <c r="H193" s="3" t="s">
        <v>58</v>
      </c>
      <c r="K193"/>
    </row>
    <row r="194" spans="2:11" x14ac:dyDescent="0.25">
      <c r="B194" s="9" t="s">
        <v>399</v>
      </c>
      <c r="C194" s="3" t="s">
        <v>200</v>
      </c>
      <c r="D194" s="3" t="s">
        <v>411</v>
      </c>
      <c r="E194" s="10">
        <v>20050</v>
      </c>
      <c r="F194" s="11">
        <v>151300</v>
      </c>
      <c r="G194" s="8">
        <v>40</v>
      </c>
      <c r="H194" s="3" t="s">
        <v>57</v>
      </c>
      <c r="K194"/>
    </row>
    <row r="195" spans="2:11" x14ac:dyDescent="0.25">
      <c r="B195" s="9" t="s">
        <v>400</v>
      </c>
      <c r="C195" s="3" t="s">
        <v>201</v>
      </c>
      <c r="D195" s="3" t="s">
        <v>415</v>
      </c>
      <c r="E195" s="10">
        <v>24948</v>
      </c>
      <c r="F195" s="11">
        <v>83200</v>
      </c>
      <c r="G195" s="8">
        <v>44</v>
      </c>
      <c r="H195" s="3" t="s">
        <v>58</v>
      </c>
      <c r="K195"/>
    </row>
    <row r="196" spans="2:11" x14ac:dyDescent="0.25">
      <c r="B196" s="9" t="s">
        <v>401</v>
      </c>
      <c r="C196" s="3" t="s">
        <v>202</v>
      </c>
      <c r="D196" s="3" t="s">
        <v>412</v>
      </c>
      <c r="E196" s="10">
        <v>4492</v>
      </c>
      <c r="F196" s="11">
        <v>147400</v>
      </c>
      <c r="G196" s="8">
        <v>54</v>
      </c>
      <c r="H196" s="3" t="s">
        <v>56</v>
      </c>
      <c r="K196"/>
    </row>
    <row r="197" spans="2:11" x14ac:dyDescent="0.25">
      <c r="B197" s="9" t="s">
        <v>402</v>
      </c>
      <c r="C197" s="3" t="s">
        <v>203</v>
      </c>
      <c r="D197" s="3" t="s">
        <v>413</v>
      </c>
      <c r="E197" s="10">
        <v>31480</v>
      </c>
      <c r="F197" s="11">
        <v>82900</v>
      </c>
      <c r="G197" s="8">
        <v>48</v>
      </c>
      <c r="H197" s="3" t="s">
        <v>58</v>
      </c>
      <c r="K197"/>
    </row>
    <row r="198" spans="2:11" x14ac:dyDescent="0.25">
      <c r="B198" s="9" t="s">
        <v>403</v>
      </c>
      <c r="C198" s="3" t="s">
        <v>204</v>
      </c>
      <c r="D198" s="3" t="s">
        <v>414</v>
      </c>
      <c r="E198" s="10">
        <v>35652</v>
      </c>
      <c r="F198" s="11">
        <v>68200</v>
      </c>
      <c r="G198" s="8">
        <v>39</v>
      </c>
      <c r="H198" s="3" t="s">
        <v>56</v>
      </c>
      <c r="K198"/>
    </row>
    <row r="199" spans="2:11" x14ac:dyDescent="0.25">
      <c r="B199" s="9" t="s">
        <v>404</v>
      </c>
      <c r="C199" s="3" t="s">
        <v>205</v>
      </c>
      <c r="D199" s="3" t="s">
        <v>413</v>
      </c>
      <c r="E199" s="10">
        <v>13693</v>
      </c>
      <c r="F199" s="11">
        <v>99700</v>
      </c>
      <c r="G199" s="8">
        <v>45</v>
      </c>
      <c r="H199" s="3" t="s">
        <v>56</v>
      </c>
      <c r="K199"/>
    </row>
    <row r="200" spans="2:11" x14ac:dyDescent="0.25">
      <c r="B200" s="9" t="s">
        <v>405</v>
      </c>
      <c r="C200" s="3" t="s">
        <v>206</v>
      </c>
      <c r="D200" s="3" t="s">
        <v>411</v>
      </c>
      <c r="E200" s="10">
        <v>20794</v>
      </c>
      <c r="F200" s="11">
        <v>61100</v>
      </c>
      <c r="G200" s="8">
        <v>30</v>
      </c>
      <c r="H200" s="3" t="s">
        <v>58</v>
      </c>
      <c r="K200"/>
    </row>
    <row r="201" spans="2:11" x14ac:dyDescent="0.25">
      <c r="B201" s="9" t="s">
        <v>406</v>
      </c>
      <c r="C201" s="3" t="s">
        <v>207</v>
      </c>
      <c r="D201" s="3" t="s">
        <v>414</v>
      </c>
      <c r="E201" s="10">
        <v>36557</v>
      </c>
      <c r="F201" s="11">
        <v>142400</v>
      </c>
      <c r="G201" s="8">
        <v>38</v>
      </c>
      <c r="H201" s="3" t="s">
        <v>57</v>
      </c>
      <c r="K201"/>
    </row>
    <row r="202" spans="2:11" x14ac:dyDescent="0.25">
      <c r="B202" s="9" t="s">
        <v>407</v>
      </c>
      <c r="C202" s="3" t="s">
        <v>208</v>
      </c>
      <c r="D202" s="3" t="s">
        <v>415</v>
      </c>
      <c r="E202" s="10">
        <v>18601</v>
      </c>
      <c r="F202" s="11">
        <v>130700</v>
      </c>
      <c r="G202" s="8">
        <v>55</v>
      </c>
      <c r="H202" s="3" t="s">
        <v>57</v>
      </c>
      <c r="K202"/>
    </row>
    <row r="203" spans="2:11" x14ac:dyDescent="0.25">
      <c r="B203" s="9" t="s">
        <v>408</v>
      </c>
      <c r="C203" s="3" t="s">
        <v>209</v>
      </c>
      <c r="D203" s="3" t="s">
        <v>410</v>
      </c>
      <c r="E203" s="10">
        <v>4988</v>
      </c>
      <c r="F203" s="11">
        <v>117500</v>
      </c>
      <c r="G203" s="8">
        <v>27</v>
      </c>
      <c r="H203" s="3" t="s">
        <v>56</v>
      </c>
      <c r="K203"/>
    </row>
    <row r="204" spans="2:11" x14ac:dyDescent="0.25">
      <c r="B204" s="9" t="s">
        <v>427</v>
      </c>
      <c r="C204" s="3" t="s">
        <v>428</v>
      </c>
      <c r="D204" s="3" t="s">
        <v>413</v>
      </c>
      <c r="E204" s="10">
        <v>31529</v>
      </c>
      <c r="F204" s="11">
        <v>50000</v>
      </c>
      <c r="G204" s="8">
        <v>29</v>
      </c>
      <c r="H204" s="3" t="s">
        <v>58</v>
      </c>
      <c r="K204"/>
    </row>
    <row r="205" spans="2:11" x14ac:dyDescent="0.25">
      <c r="C205"/>
      <c r="D205"/>
      <c r="K205"/>
    </row>
    <row r="206" spans="2:11" x14ac:dyDescent="0.25">
      <c r="C206"/>
      <c r="D206"/>
      <c r="K206"/>
    </row>
    <row r="207" spans="2:11" x14ac:dyDescent="0.25">
      <c r="C207"/>
      <c r="D207"/>
      <c r="K207"/>
    </row>
    <row r="208" spans="2:11" x14ac:dyDescent="0.25">
      <c r="C208"/>
      <c r="D208"/>
      <c r="K208"/>
    </row>
    <row r="209" spans="3:11" x14ac:dyDescent="0.25">
      <c r="C209"/>
      <c r="D209"/>
      <c r="K209"/>
    </row>
    <row r="210" spans="3:11" x14ac:dyDescent="0.25">
      <c r="C210"/>
      <c r="D210"/>
    </row>
    <row r="211" spans="3:11" x14ac:dyDescent="0.25">
      <c r="C211"/>
      <c r="D211"/>
    </row>
    <row r="212" spans="3:11" x14ac:dyDescent="0.25">
      <c r="C212"/>
      <c r="D212"/>
    </row>
    <row r="213" spans="3:11" x14ac:dyDescent="0.25">
      <c r="C213"/>
      <c r="D213"/>
    </row>
    <row r="214" spans="3:11" x14ac:dyDescent="0.25">
      <c r="C214"/>
      <c r="D214"/>
    </row>
    <row r="215" spans="3:11" x14ac:dyDescent="0.25">
      <c r="C215"/>
      <c r="D215"/>
    </row>
    <row r="216" spans="3:11" x14ac:dyDescent="0.25">
      <c r="C216"/>
      <c r="D216"/>
    </row>
    <row r="217" spans="3:11" x14ac:dyDescent="0.25">
      <c r="C217"/>
      <c r="D217"/>
    </row>
    <row r="218" spans="3:11" x14ac:dyDescent="0.25">
      <c r="C218"/>
      <c r="D218"/>
    </row>
    <row r="219" spans="3:11" x14ac:dyDescent="0.25">
      <c r="C219"/>
      <c r="D219"/>
    </row>
    <row r="220" spans="3:11" x14ac:dyDescent="0.25">
      <c r="C220"/>
      <c r="D220"/>
    </row>
    <row r="221" spans="3:11" x14ac:dyDescent="0.25">
      <c r="C221"/>
      <c r="D221"/>
    </row>
    <row r="222" spans="3:11" x14ac:dyDescent="0.25">
      <c r="C222"/>
      <c r="D222"/>
    </row>
    <row r="223" spans="3:11" x14ac:dyDescent="0.25">
      <c r="C223"/>
      <c r="D223"/>
    </row>
    <row r="224" spans="3:11" x14ac:dyDescent="0.25">
      <c r="C224"/>
      <c r="D224"/>
    </row>
    <row r="225" spans="3:4" x14ac:dyDescent="0.25">
      <c r="C225"/>
      <c r="D225"/>
    </row>
    <row r="226" spans="3:4" x14ac:dyDescent="0.25">
      <c r="C226"/>
      <c r="D226"/>
    </row>
    <row r="227" spans="3:4" x14ac:dyDescent="0.25">
      <c r="C227"/>
      <c r="D227"/>
    </row>
    <row r="228" spans="3:4" x14ac:dyDescent="0.25">
      <c r="C228"/>
      <c r="D228"/>
    </row>
    <row r="229" spans="3:4" x14ac:dyDescent="0.25">
      <c r="C229"/>
      <c r="D229"/>
    </row>
    <row r="230" spans="3:4" x14ac:dyDescent="0.25">
      <c r="C230"/>
      <c r="D230"/>
    </row>
    <row r="231" spans="3:4" x14ac:dyDescent="0.25">
      <c r="C231"/>
      <c r="D231"/>
    </row>
    <row r="232" spans="3:4" x14ac:dyDescent="0.25">
      <c r="C232"/>
      <c r="D232"/>
    </row>
    <row r="233" spans="3:4" x14ac:dyDescent="0.25">
      <c r="C233"/>
      <c r="D233"/>
    </row>
    <row r="234" spans="3:4" x14ac:dyDescent="0.25">
      <c r="C234"/>
      <c r="D234"/>
    </row>
    <row r="235" spans="3:4" x14ac:dyDescent="0.25">
      <c r="C235"/>
      <c r="D235"/>
    </row>
    <row r="236" spans="3:4" x14ac:dyDescent="0.25">
      <c r="C236"/>
      <c r="D236"/>
    </row>
    <row r="237" spans="3:4" x14ac:dyDescent="0.25">
      <c r="C237"/>
      <c r="D237"/>
    </row>
    <row r="238" spans="3:4" x14ac:dyDescent="0.25">
      <c r="C238"/>
      <c r="D238"/>
    </row>
    <row r="239" spans="3:4" x14ac:dyDescent="0.25">
      <c r="C239"/>
      <c r="D239"/>
    </row>
    <row r="240" spans="3:4" x14ac:dyDescent="0.25">
      <c r="C240"/>
      <c r="D240"/>
    </row>
    <row r="241" spans="3:4" x14ac:dyDescent="0.25">
      <c r="C241"/>
      <c r="D241"/>
    </row>
    <row r="242" spans="3:4" x14ac:dyDescent="0.25">
      <c r="C242"/>
      <c r="D242"/>
    </row>
    <row r="243" spans="3:4" x14ac:dyDescent="0.25">
      <c r="C243"/>
      <c r="D243"/>
    </row>
    <row r="244" spans="3:4" x14ac:dyDescent="0.25">
      <c r="C244"/>
      <c r="D244"/>
    </row>
    <row r="245" spans="3:4" x14ac:dyDescent="0.25">
      <c r="C245"/>
      <c r="D245"/>
    </row>
    <row r="246" spans="3:4" x14ac:dyDescent="0.25">
      <c r="C246"/>
      <c r="D246"/>
    </row>
    <row r="247" spans="3:4" x14ac:dyDescent="0.25">
      <c r="C247"/>
      <c r="D247"/>
    </row>
    <row r="248" spans="3:4" x14ac:dyDescent="0.25">
      <c r="C248"/>
      <c r="D248"/>
    </row>
    <row r="249" spans="3:4" x14ac:dyDescent="0.25">
      <c r="C249"/>
      <c r="D249"/>
    </row>
    <row r="250" spans="3:4" x14ac:dyDescent="0.25">
      <c r="C250"/>
      <c r="D250"/>
    </row>
    <row r="251" spans="3:4" x14ac:dyDescent="0.25">
      <c r="C251"/>
      <c r="D251"/>
    </row>
    <row r="252" spans="3:4" x14ac:dyDescent="0.25">
      <c r="C252"/>
      <c r="D252"/>
    </row>
    <row r="253" spans="3:4" x14ac:dyDescent="0.25">
      <c r="C253"/>
      <c r="D253"/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Sheet3</vt:lpstr>
      <vt:lpstr>Sheet4</vt:lpstr>
      <vt:lpstr>Pivot1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Chandeep Chhabra</dc:creator>
  <cp:lastModifiedBy>Chandeep Chhabra</cp:lastModifiedBy>
  <dcterms:created xsi:type="dcterms:W3CDTF">2015-04-21T10:23:45Z</dcterms:created>
  <dcterms:modified xsi:type="dcterms:W3CDTF">2015-04-27T06:53:50Z</dcterms:modified>
</cp:coreProperties>
</file>